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5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Gerência de Contratações\LICITACÃO\Licitações\2024\PE 000090.24 - Aquisição de Materiais de Pilates para as unidades do Sesc em Minas\01 - Fase Interna\09 - Edital &amp; Anexos\"/>
    </mc:Choice>
  </mc:AlternateContent>
  <xr:revisionPtr revIDLastSave="0" documentId="13_ncr:1_{3CCC46EF-6422-46E5-8B61-71E8106C81BD}" xr6:coauthVersionLast="47" xr6:coauthVersionMax="47" xr10:uidLastSave="{00000000-0000-0000-0000-000000000000}"/>
  <bookViews>
    <workbookView xWindow="-120" yWindow="-120" windowWidth="29040" windowHeight="15840" xr2:uid="{E7586C78-0232-44D6-8570-8FA186618854}"/>
  </bookViews>
  <sheets>
    <sheet name="Artigos Esportivos" sheetId="1" r:id="rId1"/>
    <sheet name="RATEIO " sheetId="5" state="hidden" r:id="rId2"/>
    <sheet name="Anexo II" sheetId="2" state="hidden" r:id="rId3"/>
    <sheet name="Mapa de Cotação" sheetId="4" state="hidden" r:id="rId4"/>
  </sheets>
  <definedNames>
    <definedName name="_xlnm._FilterDatabase" localSheetId="0" hidden="1">'Artigos Esportivos'!$A$2:$J$2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W14" i="5" l="1"/>
  <c r="X14" i="5" s="1"/>
  <c r="W18" i="5" l="1"/>
  <c r="X18" i="5" s="1"/>
  <c r="W17" i="5"/>
  <c r="X17" i="5" s="1"/>
  <c r="W16" i="5"/>
  <c r="X16" i="5" s="1"/>
  <c r="W15" i="5"/>
  <c r="X15" i="5" s="1"/>
  <c r="W13" i="5"/>
  <c r="X13" i="5" s="1"/>
  <c r="W12" i="5"/>
  <c r="X12" i="5" s="1"/>
  <c r="W11" i="5"/>
  <c r="X11" i="5" s="1"/>
  <c r="W10" i="5"/>
  <c r="X10" i="5" s="1"/>
  <c r="W9" i="5"/>
  <c r="X9" i="5" s="1"/>
  <c r="W8" i="5"/>
  <c r="X8" i="5" s="1"/>
  <c r="W7" i="5"/>
  <c r="X7" i="5" s="1"/>
  <c r="W6" i="5"/>
  <c r="X6" i="5" s="1"/>
  <c r="W5" i="5"/>
  <c r="X5" i="5" s="1"/>
  <c r="W4" i="5"/>
  <c r="X4" i="5" s="1"/>
  <c r="W3" i="5"/>
  <c r="X3" i="5" s="1"/>
  <c r="H25" i="4"/>
  <c r="H24" i="4"/>
  <c r="H23" i="4"/>
  <c r="H22" i="4"/>
  <c r="H21" i="4"/>
  <c r="H20" i="4"/>
  <c r="H19" i="4"/>
  <c r="H18" i="4"/>
  <c r="H17" i="4"/>
  <c r="H16" i="4"/>
  <c r="H15" i="4"/>
  <c r="H14" i="4"/>
  <c r="H13" i="4"/>
  <c r="H12" i="4"/>
  <c r="H11" i="4"/>
  <c r="H10" i="4"/>
  <c r="H9" i="4"/>
  <c r="H8" i="4"/>
  <c r="H7" i="4"/>
  <c r="H6" i="4"/>
  <c r="H5" i="4"/>
  <c r="H4" i="4"/>
  <c r="H3" i="4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<sst xmlns="http://schemas.openxmlformats.org/spreadsheetml/2006/main" count="325" uniqueCount="160">
  <si>
    <t>LOTES</t>
  </si>
  <si>
    <t>NÚMERO DO ITEM</t>
  </si>
  <si>
    <t>LEVANTAMENTO LICITAÇÃO DE ARTIGOS ESPORTIVOS</t>
  </si>
  <si>
    <t>DESCRIÇÃO</t>
  </si>
  <si>
    <t>UNIDADE DE MEDIDA</t>
  </si>
  <si>
    <t>QUANTIDADE TOTAL</t>
  </si>
  <si>
    <t>VALOR MÉDIO</t>
  </si>
  <si>
    <t>VALOR TOTAL</t>
  </si>
  <si>
    <t>IMAGEM ILUSTRATIVA</t>
  </si>
  <si>
    <t>Araxá</t>
  </si>
  <si>
    <t>Contagem</t>
  </si>
  <si>
    <t>Montes Claros</t>
  </si>
  <si>
    <t>Paracatu</t>
  </si>
  <si>
    <t>Sete Lagoas</t>
  </si>
  <si>
    <t>Santa Luzia</t>
  </si>
  <si>
    <t>Uberaba</t>
  </si>
  <si>
    <t>Venda Nova</t>
  </si>
  <si>
    <t>Lote 01</t>
  </si>
  <si>
    <t>Bola de Basquete Masculino</t>
  </si>
  <si>
    <t>Características:
Peso: 585-630g
Circunferência: 75-78 cm
Gomos: 8
Laminado: PU
Construção: matrizada
Câmara: airbility
Sistema de forro: multiaxial
Miolo: removível</t>
  </si>
  <si>
    <t>Unidade</t>
  </si>
  <si>
    <t>Bola de Futebol de Campo Oficial - Adulto</t>
  </si>
  <si>
    <t>Bola Oficial de Futebol de Campo, com no máximo 12 gomos, confeccionada com PU ou qualidade superior. Diâmetro entre 68 e 70 cm, peso entre 410 e 450 g e câmara airbility com miolo Slip System Removível e Lubrificado. A empresa deverá apresentar no ato da entrega Laudo técnico laboratorial comprovando a fabricação da bola de futebol em Poliuretano Típico (PU) e airbility da câmara, através de laboratório credenciado pelo INMETRO, com data do ano em vigência.</t>
  </si>
  <si>
    <t xml:space="preserve">Bola Oficial de Futmesa / Futvôlei - Adulto </t>
  </si>
  <si>
    <t>Bola de Futevôlei / Futmesa   Oficial, confeccionada em PU Super Soft, termossoldados ou termocolados, ou qualidade superior.
A bola deve ser coberta de borracha à prova d’água.
Tamanho: OFICIAL;
Circunferência: 68-70cm;
Peso: 410-450g;</t>
  </si>
  <si>
    <t>Bola de Futsal Oficial - Adulto</t>
  </si>
  <si>
    <t>Bola de Futsal categoria adulto aprovada pela Confederação Brasileira de Futsal confeccionada em PU, ou qualidade superior, com máximo de 08 gomos de dupla camada (PU + Composto micri celular) com câmara airblility ou butil, forro multiaxial ou similar, miolo slip system (lubrificado e substituível) ou similar, com peso entre 410 e 440 gramas, circunferência entre 61 e 64 cm. A empresa deverá apresentar no ato da entrega Laudo técnico laboratorial comprovando a fabricação da bola de futsal em Poliuretano Típico (PU) e airbility ou butil da câmara, através de laboratório credenciado pelo INMETRO, com data do ano em vigência.</t>
  </si>
  <si>
    <t>Bola de Futsal Oficial - Sub 07</t>
  </si>
  <si>
    <t>Bola de Futsal categoria adulto aprovada pela Confederação Brasileira de Futsal confeccionada em PU, ou qualidade superior, com máximo de 08 gomos de dupla camada (PU + Composto micri celular) com câmara airblility ou butil, forro multiaxial ou similar, miolo slip system (lubrificado e substituível) ou similar, com peso entre 250 e 280 gramas, circunferência entre 49 e 52 cm. A empresa deverá apresentar no ato da entrega Laudo técnico laboratorial comprovando a fabricação da bola de futsal em Poliuretano Típico (PU) e airbility ou butil da câmara, através de laboratório credenciado pelo INMETRO, com data do ano em vigência.</t>
  </si>
  <si>
    <t>Bola de Futsal Oficial -  Sub 11</t>
  </si>
  <si>
    <t>Bola de Futsal categoria adulto aprovada pela Confederação Brasileira de Futsal confeccionada em PU, ou qualidade superior, com máximo de 08 gomos de dupla camada (PU + Composto micri celular) com câmara airblility ou butil, forro multiaxial ou similar, miolo slip system (lubrificado e substituível) ou similar, com peso entre 300 e 330 gramas, circunferência entre 52 e 55 cm. A empresa deverá apresentar no ato da entrega Laudo técnico laboratorial comprovando a fabricação da bola de futsal em Poliuretano Típico (PU) e airbility ou butil da câmara, através de laboratório credenciado pelo INMETRO, com data do ano em vigência.</t>
  </si>
  <si>
    <t>Bola de Futsal Oficial -  Sub 13</t>
  </si>
  <si>
    <t>Bola de Futsal categoria adulto aprovada pela Confederação Brasileira de Futsal confeccionada em PU, ou qualidade superior com máximo de 08 gomos de dupla camada (PU + Composto micri celular) com câmara airblility ou butil, forro multiaxial ou similar, miolo slip system (lubrificado e substituível) ou similar, com peso entre 350 e 380 gramas, circunferência entre 55 e 58 cm. A empresa deverá apresentar no ato da entrega Laudo técnico laboratorial comprovando a fabricação da bola de futsal em Poliuretano Típico (PU) e airbility ou butil da câmara, através de laboratório credenciado pelo INMETRO, com data do ano em vigência.</t>
  </si>
  <si>
    <t>Bola de Vôlei De Quadra - Nylon Tpe</t>
  </si>
  <si>
    <t xml:space="preserve">Bola de Volei Oficial, matrizada, com até 18 gomos, confeccionada em PU, com câmara airbility ou similar, miolo slip system (lubrificado e substituível) ou similar, com peso entre 260 gramas e 280 gramas, com circunferência entre 65 e 67 cm. </t>
  </si>
  <si>
    <t>Bola de Vôlei Matrizada e Oficial</t>
  </si>
  <si>
    <t xml:space="preserve">Bola Vôlei Matrizada e Oficial, confeccionada em microfibra, com máximo de 18 gomos, com câmara airbility ou similar, forro multiaxial ou similar, miolo slip system (lubrificado e substituível) ou similar, com peso entre 260 gramas e 280 gramas, com circunferência entre 65 e 67 cm, aprovada pela FIVB - Federação Internacional de Voleyball. A empresa deverá apresentar no ato da entrega Laudo técnico laboratorial comprovando a fabricação da bola de vôlei em microfibra e látex da câmara, através de laboratório credenciado pelo INMETRO, com data do ano em vigência.
</t>
  </si>
  <si>
    <t>Bola Oficial De Futebol De Society - Infantil</t>
  </si>
  <si>
    <t>Bola de Futebol Society Oficial, confeccionada em poliuretano, termossoldados, termocolados, costurada e colada, ou qualidade superior, com miolo em silicone substituível, com peso entre 350 a 380 gramas e circunferência entre 57 e 64cm. A empresa deverá apresentar no ato da entrega Laudo técnico laboratorial comprovando a fabricação da bola de futebol society em Poliuretano Típico (PU) e miolo da câmara, através de laboratório credenciado pelo INMETRO, com data do ano em vigência.</t>
  </si>
  <si>
    <t>Bola Oficial De Futebol De Society - Juvenil</t>
  </si>
  <si>
    <t>Bola de Futebol Society Oficial, confeccionada em poliuretano, termossoldados, termocolados, costurada e colada, ou qualidade superior com miolo em silicone substituível, com peso entre 360 a 420 gramas e circunferência entre 62 e 67cm. A empresa deverá apresentar no ato da entrega Laudo técnico laboratorial comprovando a fabricação da bola de futebol society em Poliuretano Típico (PU) e miolo da câmara, através de laboratório credenciado pelo INMETRO, com data do ano em vigência.</t>
  </si>
  <si>
    <t>Bola Oficial De Futebol De Society - Adulto</t>
  </si>
  <si>
    <t>Bola de Futebol Society Oficial, confeccionada em poliuretano, termossoldados ou termocolados, ou qualidade superior, com miolo em silicone substituível, com peso entre 425 a 445 gramas e circunferência entre 66 e 69cm. A empresa deverá apresentar no ato da entrega Laudo técnico laboratorial comprovando a fabricação da bola de futebol society em Poliuretano Típico (PU) e miolo da câmara, através de laboratório credenciado pelo INMETRO, com data do ano em vigência.</t>
  </si>
  <si>
    <t>Lote 02</t>
  </si>
  <si>
    <t>Rede Para Trave De Gol Futsal</t>
  </si>
  <si>
    <t>Par de Rede para Trave de Gol Futsal Fio 6mm Nylon Futebol de Salão. 
Dimensões mínimas:
Largura: 3,30m
Altura: 2,30m
Recuo inferior: 1,20m
Recuo superior: 1,00m
Malha: 12x12cm
Fio: Confeccionada no fio 6mm de alta densidade, cor branca.</t>
  </si>
  <si>
    <t>PAR</t>
  </si>
  <si>
    <t>Rede de Vôlei Oficial</t>
  </si>
  <si>
    <t>Rede Oficial de Vôlei - Confeccionada em fio polipropileno trançado com espessura de 2mm PP malha: 10cm x 10cm, 04 lonas em PVC sendo a lona superior com mínimo de 0,07m e a inferior com mínimo de 0,05m ambas com protetor de PVC nas extremidades, reforçadas com sistema de cordas 6mm PP em suas laterais. Dimensão de 10m x 1m (CxA) Acompanha cordas laterais com no mínimo 1,5 metros de comprimento, com argolas e cabo de aço 13m galvanizado e revestido para instalação.
Acompanha suporte de antenas.</t>
  </si>
  <si>
    <t>Rede Oficial De Futebol De campo</t>
  </si>
  <si>
    <t>Par de Rede para Trave de Gol Futebol Society Fio 6mm Nylon. 
Dimensões:
Largura: 7,50m
Altura: 2,50m
Recuo inferior: 2,00m
Recuo superior: 2,00m
Malha: 15x15cm
Fio: Confeccionada no fio 6mm de alta densidade, cor branca.</t>
  </si>
  <si>
    <t>Rede Oficial De Futebol De Society</t>
  </si>
  <si>
    <t>Par de Rede para Trave de Gol Futebol Society Fio 6mm Nylon. 
Dimensões:
Largura: 5,20m
Altura: 2,30m
Recuo inferior: 1,80m
Recuo superior: 0,80m
Malha: 15x15cm
Fio: Confeccionada no fio 6mm de alta densidade, cor branca.</t>
  </si>
  <si>
    <t>Item</t>
  </si>
  <si>
    <t>Saco de bola - bolsa de transporte de bolas</t>
  </si>
  <si>
    <t xml:space="preserve">Confeccionada em poliéster, com alça para transporte.
Na parte superior, apresenta cordão para regular a abertura da bolsa.
Capacidade mínima para armazenar / transportar 7 bolas de Futebol ou Voleibol;
- Medidas mínimas:
Altura: 60cm
Largura: 40cm
</t>
  </si>
  <si>
    <t>Apito Oficial</t>
  </si>
  <si>
    <t>Fabricado em plástico de alta qualidade, não possui conta interna, ou seja, não enferruja e não perde o som em contato com a água.
Seu design interno faz com que ele seja capaz de produzir até 115 decibéis.
O apito ainda acompanha um cordão.
Conteúdo da Embalagem:
01 Apito
01 Protetor de Silicone
01 Cordão</t>
  </si>
  <si>
    <t>Bastão para Treinamento de Agilidade no Futebol - Slalom Com Base Plástica </t>
  </si>
  <si>
    <t xml:space="preserve">Bastão de Treinamento Profissional, ideal para treinos de mudança de direção, agilidade, velocidade e técnica de drible. Pode ser utilizada em quadras, society, centros de treinamento, sem necessidade de fixação ao solo, pois possui base de peso.
Possui ajuste de altura, mínimo de 0,80m e máximo de 2,00 m de comprimento.
</t>
  </si>
  <si>
    <t>Bola de Mini Vôlei</t>
  </si>
  <si>
    <t>Bola de mini vôlei confeccionada em PU, ou matéria de qualidade superior, com câmara airbility ou similar, forro multiaxial ou similar, miolo slip system (lubrificado e substituível) ou similar, com peso entre 200 gramas e 250 gramas, com circunferência entre 65 e 67 cm</t>
  </si>
  <si>
    <t xml:space="preserve">Coletes Dupla Face </t>
  </si>
  <si>
    <t>Coletes coloridos fabricados em poliéster dupla face (podem ser utilizados em ambos os lados com cores diferentes, nas cores azul e vermelho). Com laterais em elástico. Acabamento em viés branco na gola e nas laterais. Dimensões mínimas de 44cm x 64cm (largura x comprimento), podendo variar em até 10% para mais.</t>
  </si>
  <si>
    <t xml:space="preserve">Bomba para encher Bolas </t>
  </si>
  <si>
    <t>Bomba para encher bolas fabricadas em plástico resistente com enchimento através de dupla ação. Deve possuir prolongador. Deve possuir bico removível e substituível em aço inox.</t>
  </si>
  <si>
    <t>ANEXO II - DESCRITIVOS E QUANTITATIVOS</t>
  </si>
  <si>
    <t>LOTE I - BOLAS</t>
  </si>
  <si>
    <t>LOTE II - REDES</t>
  </si>
  <si>
    <t>ITENS</t>
  </si>
  <si>
    <t>MAPA DE COTAÇÃO</t>
  </si>
  <si>
    <t xml:space="preserve">TOTAL </t>
  </si>
  <si>
    <t>ITEM</t>
  </si>
  <si>
    <t>CÓDIGO MXM</t>
  </si>
  <si>
    <t>Gov Valadares</t>
  </si>
  <si>
    <t>Almenara</t>
  </si>
  <si>
    <t>Arco Tonificador Pilates</t>
  </si>
  <si>
    <t>Disco de propriocepção</t>
  </si>
  <si>
    <t>Meia Bola Bosu com Alças</t>
  </si>
  <si>
    <t>Rolo de EVA - Pilates</t>
  </si>
  <si>
    <t>Fita de Treinamento em Suspensão</t>
  </si>
  <si>
    <t xml:space="preserve">Bastão de Madeira para Ginástica </t>
  </si>
  <si>
    <t>Rolinho De Liberação Miofacial 3 Em 1</t>
  </si>
  <si>
    <t>Bola de Iniciação com ranhuras - tam 8</t>
  </si>
  <si>
    <t>Tapete pilates/yoga 10mm</t>
  </si>
  <si>
    <t>DISCO DESLIZANTE</t>
  </si>
  <si>
    <t>Meia Lua para Pilates</t>
  </si>
  <si>
    <t xml:space="preserve">Unidade </t>
  </si>
  <si>
    <t>Carlos Prates</t>
  </si>
  <si>
    <t>Floresta</t>
  </si>
  <si>
    <t>Juiz de Fora</t>
  </si>
  <si>
    <t>Lavras</t>
  </si>
  <si>
    <t>Poços de Caldas</t>
  </si>
  <si>
    <t>Pouso Alegre</t>
  </si>
  <si>
    <t>Santa Quitéria</t>
  </si>
  <si>
    <t>Tupinambás</t>
  </si>
  <si>
    <t>Uberlândia</t>
  </si>
  <si>
    <t>Especificações:
Anel fabricado com alta resistência revestido com tubo plástico e dupla pegada de EVA.
Diâmetro: 38 cm;</t>
  </si>
  <si>
    <t xml:space="preserve">Rolo para Pilates em EVA
Medida: 90 cm x 15 cm (variação até 5%)
Formato: rolo sólido
</t>
  </si>
  <si>
    <t>Material: Fita Nylon com costuras reforçadas
Manopla: PVC emborrachado
Carga máxima: 120 Kg
Punhos de borracha não esfarela e tem alta durabilidade
REGULAGEM MÁXIMA: Ajustável até 3 metros utilizando os prolongadores. 
Alças para braços e pernas;
Mosquetão e presilhas de metal</t>
  </si>
  <si>
    <t xml:space="preserve">Bastão em madeira - 1,30m
Estrutura em madeira maciça
Acabamento arredondado
</t>
  </si>
  <si>
    <t>Kit - Barra com 
elásticos Funcional</t>
  </si>
  <si>
    <t xml:space="preserve"> O Kit é composto por:
1  bastão de massagem em PVC e TPE
1  rolo com ranhuras em EVA
1  rolo de massagem em Ferro, PVS e Espuma.</t>
  </si>
  <si>
    <t>Parte interna em Plástico ABS (material duro, resistente e leve)
Revestimento externo em Plástico EPE Dimensões
Medidas:
Diâmetro: 32cm;
Largura: 13cm;</t>
  </si>
  <si>
    <t>Magic Wheel - Roda  de Pilates</t>
  </si>
  <si>
    <t>Tapete de yoga em PVC macio. 
Medida: 1,80 a 1,85m x 0,60 a 080m x 10mm 
Antiderrapante</t>
  </si>
  <si>
    <t xml:space="preserve">Confeccionado com plástico de alta qualidade, suporta alto impacto. 
O acolchoado é revestido com tecido EVA antiderrapante, gerando estabilidade e segurança
Vendido em par
Dupla face - Lisa e Acolchoada
</t>
  </si>
  <si>
    <t>Especificações Técnicas
Meia Lua para Pilates
Estrutura em madeira natural de Eucalipto;
Estofado com espuma pré-cortada com 30 mm de espessura e densidade 33;
Revestimento: courvin sintético;
Peso máximo suportado: 140 Kg;
Dimensões: 67,4x53,9x22 cm (CxLxA);</t>
  </si>
  <si>
    <t>Gerencia de saúde</t>
  </si>
  <si>
    <t>Por ser ata, inclui o pedido para algumas unidades que não possuem o produto, pensando na necessidade de substituição por item danificado ou pela possibilidade das novas Unidades.</t>
  </si>
  <si>
    <t>Elástico Extensor pilates</t>
  </si>
  <si>
    <t>GEL
(reserva técnica 10%)</t>
  </si>
  <si>
    <t>ES12000208</t>
  </si>
  <si>
    <t>ES12000210</t>
  </si>
  <si>
    <t>ES12000209</t>
  </si>
  <si>
    <t>ES12000211</t>
  </si>
  <si>
    <t>ES12000213</t>
  </si>
  <si>
    <t>ES12000005</t>
  </si>
  <si>
    <t>ES12000216</t>
  </si>
  <si>
    <t xml:space="preserve">DESCRIÇÃO </t>
  </si>
  <si>
    <t xml:space="preserve">ESPECIFICAÇÃO </t>
  </si>
  <si>
    <t xml:space="preserve">ITEM </t>
  </si>
  <si>
    <t xml:space="preserve">LOTE </t>
  </si>
  <si>
    <t>LOTE I - (ÚNICO)</t>
  </si>
  <si>
    <t xml:space="preserve">ANEXO II - RATEIO UNIDADES </t>
  </si>
  <si>
    <t xml:space="preserve">Gymball - 75 cm </t>
  </si>
  <si>
    <t xml:space="preserve">QUANTIDADE TOTAL </t>
  </si>
  <si>
    <t>ARCO TONIFICADOR PILATES</t>
  </si>
  <si>
    <t>DISCO DE PROPRIOCEPCAO</t>
  </si>
  <si>
    <t>MEIA BOLA BOSU COM ALCAS</t>
  </si>
  <si>
    <t>ROLO DE EVA - PILATES</t>
  </si>
  <si>
    <t>FITA DE TREINAMENTO EM SUSPENSAO</t>
  </si>
  <si>
    <t>BASTAO DE MADEIRA PARA GINASTICA</t>
  </si>
  <si>
    <t>ROLINHO DE LIBERACAO MIOFACIAL 3 EM 1</t>
  </si>
  <si>
    <t xml:space="preserve">KIT - BARRA COM ELÁSTICOS FUNCIONAL </t>
  </si>
  <si>
    <t xml:space="preserve">MAGIC WHEEL - RODA DE PILATES </t>
  </si>
  <si>
    <t xml:space="preserve">ELÁSTICO EXTENSOR PILATES </t>
  </si>
  <si>
    <t xml:space="preserve">BOLA DE INICIAÇÃO COM RANHURAS - TAM. 8 </t>
  </si>
  <si>
    <t>BOLA DE INICIAÇÃO COM RANHURAS - TAM. 10</t>
  </si>
  <si>
    <t xml:space="preserve">TAPETE PILATES/YOGA 10MM </t>
  </si>
  <si>
    <t xml:space="preserve">MEIA LUA PARA PILATES </t>
  </si>
  <si>
    <t>BOLA SUIÇA 75 CM</t>
  </si>
  <si>
    <t>bola suiça tamanho 75cm com resistência de 350kg com bomba para inflar.</t>
  </si>
  <si>
    <t>Bola de Iniciação com ranhuras - tam 10</t>
  </si>
  <si>
    <t>Medidas:
Nº 10
Circunferência: 44 - 50 cm
Peso: 180 - 220 g
Matrizada
Borracha Texturizada
Miolo Slip System Removivel e lubrificado</t>
  </si>
  <si>
    <t>ES12000316</t>
  </si>
  <si>
    <t>ES12000317</t>
  </si>
  <si>
    <t>ES12000318</t>
  </si>
  <si>
    <t>ES12000319</t>
  </si>
  <si>
    <t>ES12000320</t>
  </si>
  <si>
    <t>ES12000321</t>
  </si>
  <si>
    <t>ES12000322</t>
  </si>
  <si>
    <t>ES12000323</t>
  </si>
  <si>
    <t>ES12000324</t>
  </si>
  <si>
    <t>- Composição: Látex ou PVC
- Diversos Níveis de Inflagem
- Superfície Antiderrapante
- Pino para regulagem do ar
- Suporta até 120KG</t>
  </si>
  <si>
    <t>Possui Sistema ante estouro
Acompanha extensores e Bomba de Ar
Material: PVC ou Látex
Medidas: Bosu: 58x25cm (variação 5%)
Espessura: 3mm
Suporta até 200kg (ou mais)
Base rígida e extensores acoplados (removíveis) para realização de diversos exercícios</t>
  </si>
  <si>
    <t>Barra de Exercícios Desmontável, feita em aço reforçado com acabamento externo acolchoado
Dimensões da Barra: 1,07m a 1,20m de comprimento
Suporta até 140kg de carga
Acompanha uma sacola de transporte com zíper, superband (kit com pelo menos 3 intensidades - leve, média e forte), ganchos para fixação das superbands na barra.
SUPER BANDS: Feitas com látex  resistentes e que não se rompam com facilidade.
Pode acompanhar alças de mão.</t>
  </si>
  <si>
    <t xml:space="preserve">Material: Látex
Dimensão - 40cm (permitindo 15% de variação)
Pegadores em EVA
</t>
  </si>
  <si>
    <t xml:space="preserve">Medidas:
Nº 8 
Medidas:
- Nº 8 
- Circunferência: 38 - 42 cm
- Peso: 100 - 120 g
- Matrizada
- Borracha Texturizada
- Miolo Slip System Removível e lubrificado
</t>
  </si>
  <si>
    <t>ANEXO II - ESPECIFICAÇÕES DOS PRODUTOS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</si>
</sst>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&quot;R$&quot;\ * #,##0.00_-;\-&quot;R$&quot;\ * #,##0.00_-;_-&quot;R$&quot;\ * &quot;-&quot;??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8"/>
      <color theme="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62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3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44" fontId="0" fillId="0" borderId="3" xfId="1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3" xfId="0" applyBorder="1" applyAlignment="1">
      <alignment horizontal="center" vertical="center" wrapText="1"/>
    </xf>
    <xf numFmtId="0" fontId="0" fillId="5" borderId="1" xfId="0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 wrapText="1"/>
    </xf>
    <xf numFmtId="0" fontId="2" fillId="5" borderId="1" xfId="0" applyFont="1" applyFill="1" applyBorder="1" applyAlignment="1">
      <alignment horizontal="center" vertical="center"/>
    </xf>
    <xf numFmtId="0" fontId="2" fillId="5" borderId="1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44" fontId="9" fillId="0" borderId="1" xfId="0" applyNumberFormat="1" applyFont="1" applyBorder="1"/>
    <xf numFmtId="0" fontId="0" fillId="0" borderId="0" xfId="0" applyAlignment="1">
      <alignment horizontal="center"/>
    </xf>
    <xf numFmtId="0" fontId="0" fillId="0" borderId="0" xfId="0" applyAlignment="1">
      <alignment horizontal="center" vertical="center" wrapText="1"/>
    </xf>
    <xf numFmtId="49" fontId="0" fillId="0" borderId="1" xfId="0" applyNumberFormat="1" applyBorder="1" applyAlignment="1">
      <alignment vertical="center" wrapText="1"/>
    </xf>
    <xf numFmtId="0" fontId="4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 vertical="center"/>
    </xf>
    <xf numFmtId="0" fontId="0" fillId="6" borderId="1" xfId="0" applyFill="1" applyBorder="1" applyAlignment="1">
      <alignment horizontal="left" vertical="center"/>
    </xf>
    <xf numFmtId="0" fontId="0" fillId="6" borderId="2" xfId="0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 wrapText="1"/>
    </xf>
    <xf numFmtId="0" fontId="0" fillId="4" borderId="4" xfId="0" applyFill="1" applyBorder="1" applyAlignment="1">
      <alignment horizontal="center" vertical="center"/>
    </xf>
    <xf numFmtId="0" fontId="0" fillId="6" borderId="1" xfId="0" applyFill="1" applyBorder="1" applyAlignment="1">
      <alignment vertical="center"/>
    </xf>
    <xf numFmtId="0" fontId="5" fillId="6" borderId="1" xfId="0" applyFont="1" applyFill="1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10" fillId="0" borderId="1" xfId="0" applyFont="1" applyBorder="1"/>
    <xf numFmtId="0" fontId="0" fillId="0" borderId="1" xfId="0" applyBorder="1"/>
    <xf numFmtId="0" fontId="0" fillId="0" borderId="1" xfId="0" applyBorder="1" applyAlignment="1">
      <alignment horizontal="left" vertical="center" wrapText="1"/>
    </xf>
    <xf numFmtId="0" fontId="4" fillId="8" borderId="1" xfId="0" applyFont="1" applyFill="1" applyBorder="1" applyAlignment="1">
      <alignment horizontal="center" vertical="center" wrapText="1"/>
    </xf>
    <xf numFmtId="0" fontId="5" fillId="6" borderId="2" xfId="0" applyFont="1" applyFill="1" applyBorder="1" applyAlignment="1">
      <alignment horizontal="left" vertical="center" wrapText="1"/>
    </xf>
    <xf numFmtId="0" fontId="2" fillId="9" borderId="0" xfId="0" applyFont="1" applyFill="1" applyAlignment="1">
      <alignment horizontal="center" vertical="center" wrapText="1"/>
    </xf>
    <xf numFmtId="0" fontId="2" fillId="9" borderId="0" xfId="0" applyFont="1" applyFill="1" applyAlignment="1">
      <alignment horizontal="center" vertical="center"/>
    </xf>
    <xf numFmtId="0" fontId="2" fillId="9" borderId="7" xfId="0" applyFont="1" applyFill="1" applyBorder="1" applyAlignment="1">
      <alignment horizontal="center" vertical="center" wrapText="1"/>
    </xf>
    <xf numFmtId="0" fontId="2" fillId="9" borderId="8" xfId="0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0" fontId="0" fillId="6" borderId="0" xfId="0" applyFill="1" applyAlignment="1">
      <alignment horizontal="center" vertical="center"/>
    </xf>
    <xf numFmtId="0" fontId="2" fillId="11" borderId="2" xfId="0" applyFont="1" applyFill="1" applyBorder="1" applyAlignment="1">
      <alignment horizontal="center" vertical="center" wrapText="1"/>
    </xf>
    <xf numFmtId="0" fontId="2" fillId="11" borderId="0" xfId="0" applyFont="1" applyFill="1" applyAlignment="1">
      <alignment horizontal="center" vertical="center"/>
    </xf>
    <xf numFmtId="0" fontId="2" fillId="6" borderId="1" xfId="0" applyFont="1" applyFill="1" applyBorder="1" applyAlignment="1">
      <alignment horizontal="center" vertical="center"/>
    </xf>
    <xf numFmtId="0" fontId="0" fillId="6" borderId="1" xfId="0" applyFill="1" applyBorder="1" applyAlignment="1">
      <alignment horizontal="left" vertical="center" wrapText="1"/>
    </xf>
    <xf numFmtId="49" fontId="0" fillId="6" borderId="1" xfId="0" applyNumberFormat="1" applyFill="1" applyBorder="1" applyAlignment="1">
      <alignment vertical="center" wrapText="1"/>
    </xf>
    <xf numFmtId="0" fontId="0" fillId="6" borderId="3" xfId="0" applyFill="1" applyBorder="1" applyAlignment="1">
      <alignment horizontal="center" vertical="center"/>
    </xf>
    <xf numFmtId="0" fontId="0" fillId="6" borderId="0" xfId="0" applyFill="1"/>
    <xf numFmtId="0" fontId="5" fillId="6" borderId="2" xfId="0" applyFont="1" applyFill="1" applyBorder="1" applyAlignment="1">
      <alignment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6" fillId="10" borderId="5" xfId="0" applyFont="1" applyFill="1" applyBorder="1" applyAlignment="1">
      <alignment horizontal="center" vertical="center" wrapText="1"/>
    </xf>
    <xf numFmtId="0" fontId="6" fillId="10" borderId="6" xfId="0" applyFont="1" applyFill="1" applyBorder="1" applyAlignment="1">
      <alignment horizontal="center" vertical="center" wrapText="1"/>
    </xf>
    <xf numFmtId="0" fontId="6" fillId="10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7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/>
    </xf>
  </cellXfs>
  <cellStyles count="2">
    <cellStyle name="Moeda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12" Type="http://schemas.microsoft.com/office/2017/06/relationships/rdRichValueTypes" Target="richData/rdRichValueTyp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microsoft.com/office/2017/06/relationships/rdRichValueStructure" Target="richData/rdrichvaluestructure.xml"/><Relationship Id="rId5" Type="http://schemas.openxmlformats.org/officeDocument/2006/relationships/theme" Target="theme/theme1.xml"/><Relationship Id="rId10" Type="http://schemas.microsoft.com/office/2017/06/relationships/rdRichValue" Target="richData/rdrichvalue.xml"/><Relationship Id="rId4" Type="http://schemas.openxmlformats.org/officeDocument/2006/relationships/worksheet" Target="worksheets/sheet4.xml"/><Relationship Id="rId9" Type="http://schemas.microsoft.com/office/2022/10/relationships/richValueRel" Target="richData/richValueRel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13" Type="http://schemas.openxmlformats.org/officeDocument/2006/relationships/image" Target="../media/image14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12" Type="http://schemas.openxmlformats.org/officeDocument/2006/relationships/image" Target="../media/image13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11" Type="http://schemas.openxmlformats.org/officeDocument/2006/relationships/image" Target="../media/image12.png"/><Relationship Id="rId5" Type="http://schemas.openxmlformats.org/officeDocument/2006/relationships/image" Target="../media/image6.png"/><Relationship Id="rId15" Type="http://schemas.openxmlformats.org/officeDocument/2006/relationships/image" Target="../media/image16.png"/><Relationship Id="rId10" Type="http://schemas.openxmlformats.org/officeDocument/2006/relationships/image" Target="../media/image11.png"/><Relationship Id="rId4" Type="http://schemas.openxmlformats.org/officeDocument/2006/relationships/image" Target="../media/image5.png"/><Relationship Id="rId9" Type="http://schemas.openxmlformats.org/officeDocument/2006/relationships/image" Target="../media/image10.png"/><Relationship Id="rId14" Type="http://schemas.openxmlformats.org/officeDocument/2006/relationships/image" Target="../media/image15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jpeg"/><Relationship Id="rId13" Type="http://schemas.openxmlformats.org/officeDocument/2006/relationships/image" Target="../media/image29.png"/><Relationship Id="rId18" Type="http://schemas.openxmlformats.org/officeDocument/2006/relationships/image" Target="../media/image34.png"/><Relationship Id="rId3" Type="http://schemas.openxmlformats.org/officeDocument/2006/relationships/image" Target="../media/image19.jpeg"/><Relationship Id="rId7" Type="http://schemas.openxmlformats.org/officeDocument/2006/relationships/image" Target="../media/image23.jpeg"/><Relationship Id="rId12" Type="http://schemas.openxmlformats.org/officeDocument/2006/relationships/image" Target="../media/image28.png"/><Relationship Id="rId17" Type="http://schemas.openxmlformats.org/officeDocument/2006/relationships/image" Target="../media/image33.png"/><Relationship Id="rId2" Type="http://schemas.openxmlformats.org/officeDocument/2006/relationships/image" Target="../media/image18.png"/><Relationship Id="rId16" Type="http://schemas.openxmlformats.org/officeDocument/2006/relationships/image" Target="../media/image32.png"/><Relationship Id="rId1" Type="http://schemas.openxmlformats.org/officeDocument/2006/relationships/image" Target="../media/image17.jpeg"/><Relationship Id="rId6" Type="http://schemas.openxmlformats.org/officeDocument/2006/relationships/image" Target="../media/image22.jpeg"/><Relationship Id="rId11" Type="http://schemas.openxmlformats.org/officeDocument/2006/relationships/image" Target="../media/image27.jpeg"/><Relationship Id="rId5" Type="http://schemas.openxmlformats.org/officeDocument/2006/relationships/image" Target="../media/image21.jpeg"/><Relationship Id="rId15" Type="http://schemas.openxmlformats.org/officeDocument/2006/relationships/image" Target="../media/image31.jpeg"/><Relationship Id="rId10" Type="http://schemas.openxmlformats.org/officeDocument/2006/relationships/image" Target="../media/image26.jpeg"/><Relationship Id="rId19" Type="http://schemas.openxmlformats.org/officeDocument/2006/relationships/image" Target="../media/image35.jpeg"/><Relationship Id="rId4" Type="http://schemas.openxmlformats.org/officeDocument/2006/relationships/image" Target="../media/image20.jpeg"/><Relationship Id="rId9" Type="http://schemas.openxmlformats.org/officeDocument/2006/relationships/image" Target="../media/image25.jpeg"/><Relationship Id="rId14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190500</xdr:colOff>
      <xdr:row>2</xdr:row>
      <xdr:rowOff>52027</xdr:rowOff>
    </xdr:from>
    <xdr:to>
      <xdr:col>8</xdr:col>
      <xdr:colOff>2184475</xdr:colOff>
      <xdr:row>3</xdr:row>
      <xdr:rowOff>5603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CDA9695B-EB09-371F-3D53-7EFBA51B49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491382" y="1273468"/>
          <a:ext cx="1993975" cy="1578429"/>
        </a:xfrm>
        <a:prstGeom prst="rect">
          <a:avLst/>
        </a:prstGeom>
      </xdr:spPr>
    </xdr:pic>
    <xdr:clientData/>
  </xdr:twoCellAnchor>
  <xdr:twoCellAnchor editAs="oneCell">
    <xdr:from>
      <xdr:col>8</xdr:col>
      <xdr:colOff>449037</xdr:colOff>
      <xdr:row>3</xdr:row>
      <xdr:rowOff>68036</xdr:rowOff>
    </xdr:from>
    <xdr:to>
      <xdr:col>8</xdr:col>
      <xdr:colOff>1755322</xdr:colOff>
      <xdr:row>3</xdr:row>
      <xdr:rowOff>1171199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33DB7D23-6F2E-4059-A2CE-3B1B687698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885716" y="33541607"/>
          <a:ext cx="1306285" cy="1103163"/>
        </a:xfrm>
        <a:prstGeom prst="rect">
          <a:avLst/>
        </a:prstGeom>
      </xdr:spPr>
    </xdr:pic>
    <xdr:clientData/>
  </xdr:twoCellAnchor>
  <xdr:twoCellAnchor editAs="oneCell">
    <xdr:from>
      <xdr:col>8</xdr:col>
      <xdr:colOff>108858</xdr:colOff>
      <xdr:row>4</xdr:row>
      <xdr:rowOff>421822</xdr:rowOff>
    </xdr:from>
    <xdr:to>
      <xdr:col>8</xdr:col>
      <xdr:colOff>2163535</xdr:colOff>
      <xdr:row>4</xdr:row>
      <xdr:rowOff>1905001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1B9F1A5B-FDB4-A90C-5165-3184DB104D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545537" y="35188072"/>
          <a:ext cx="2061782" cy="1483179"/>
        </a:xfrm>
        <a:prstGeom prst="rect">
          <a:avLst/>
        </a:prstGeom>
      </xdr:spPr>
    </xdr:pic>
    <xdr:clientData/>
  </xdr:twoCellAnchor>
  <xdr:twoCellAnchor editAs="oneCell">
    <xdr:from>
      <xdr:col>8</xdr:col>
      <xdr:colOff>272143</xdr:colOff>
      <xdr:row>5</xdr:row>
      <xdr:rowOff>68035</xdr:rowOff>
    </xdr:from>
    <xdr:to>
      <xdr:col>8</xdr:col>
      <xdr:colOff>2149928</xdr:colOff>
      <xdr:row>5</xdr:row>
      <xdr:rowOff>936234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B76CFB08-A159-1C15-A6D9-0CB26B9A3C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708822" y="37215535"/>
          <a:ext cx="1877785" cy="868199"/>
        </a:xfrm>
        <a:prstGeom prst="rect">
          <a:avLst/>
        </a:prstGeom>
      </xdr:spPr>
    </xdr:pic>
    <xdr:clientData/>
  </xdr:twoCellAnchor>
  <xdr:twoCellAnchor editAs="oneCell">
    <xdr:from>
      <xdr:col>8</xdr:col>
      <xdr:colOff>108857</xdr:colOff>
      <xdr:row>6</xdr:row>
      <xdr:rowOff>136072</xdr:rowOff>
    </xdr:from>
    <xdr:to>
      <xdr:col>8</xdr:col>
      <xdr:colOff>2137805</xdr:colOff>
      <xdr:row>6</xdr:row>
      <xdr:rowOff>1728108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id="{33FEBC6C-5455-A651-9210-F6E0E12C30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877710" y="7621601"/>
          <a:ext cx="2028948" cy="1592036"/>
        </a:xfrm>
        <a:prstGeom prst="rect">
          <a:avLst/>
        </a:prstGeom>
      </xdr:spPr>
    </xdr:pic>
    <xdr:clientData/>
  </xdr:twoCellAnchor>
  <xdr:twoCellAnchor editAs="oneCell">
    <xdr:from>
      <xdr:col>8</xdr:col>
      <xdr:colOff>625929</xdr:colOff>
      <xdr:row>7</xdr:row>
      <xdr:rowOff>42916</xdr:rowOff>
    </xdr:from>
    <xdr:to>
      <xdr:col>8</xdr:col>
      <xdr:colOff>1782535</xdr:colOff>
      <xdr:row>8</xdr:row>
      <xdr:rowOff>154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75A2D7CB-3EAE-075E-1F02-19BB66416F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1062608" y="40047916"/>
          <a:ext cx="1156606" cy="1201091"/>
        </a:xfrm>
        <a:prstGeom prst="rect">
          <a:avLst/>
        </a:prstGeom>
      </xdr:spPr>
    </xdr:pic>
    <xdr:clientData/>
  </xdr:twoCellAnchor>
  <xdr:twoCellAnchor editAs="oneCell">
    <xdr:from>
      <xdr:col>8</xdr:col>
      <xdr:colOff>585108</xdr:colOff>
      <xdr:row>8</xdr:row>
      <xdr:rowOff>95248</xdr:rowOff>
    </xdr:from>
    <xdr:to>
      <xdr:col>8</xdr:col>
      <xdr:colOff>1850572</xdr:colOff>
      <xdr:row>8</xdr:row>
      <xdr:rowOff>1294225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id="{A8707E92-D2BC-943D-9133-0685D4CE4D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450287" y="40971105"/>
          <a:ext cx="1265464" cy="1198977"/>
        </a:xfrm>
        <a:prstGeom prst="rect">
          <a:avLst/>
        </a:prstGeom>
      </xdr:spPr>
    </xdr:pic>
    <xdr:clientData/>
  </xdr:twoCellAnchor>
  <xdr:twoCellAnchor editAs="oneCell">
    <xdr:from>
      <xdr:col>8</xdr:col>
      <xdr:colOff>421822</xdr:colOff>
      <xdr:row>10</xdr:row>
      <xdr:rowOff>95250</xdr:rowOff>
    </xdr:from>
    <xdr:to>
      <xdr:col>8</xdr:col>
      <xdr:colOff>1864179</xdr:colOff>
      <xdr:row>10</xdr:row>
      <xdr:rowOff>1328654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75449E7E-BF62-5AE4-80DF-2125441B69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287001" y="44345679"/>
          <a:ext cx="1442357" cy="1233404"/>
        </a:xfrm>
        <a:prstGeom prst="rect">
          <a:avLst/>
        </a:prstGeom>
      </xdr:spPr>
    </xdr:pic>
    <xdr:clientData/>
  </xdr:twoCellAnchor>
  <xdr:twoCellAnchor editAs="oneCell">
    <xdr:from>
      <xdr:col>8</xdr:col>
      <xdr:colOff>285750</xdr:colOff>
      <xdr:row>14</xdr:row>
      <xdr:rowOff>136071</xdr:rowOff>
    </xdr:from>
    <xdr:to>
      <xdr:col>8</xdr:col>
      <xdr:colOff>2095500</xdr:colOff>
      <xdr:row>14</xdr:row>
      <xdr:rowOff>1255100</xdr:rowOff>
    </xdr:to>
    <xdr:pic>
      <xdr:nvPicPr>
        <xdr:cNvPr id="19" name="Imagem 18">
          <a:extLst>
            <a:ext uri="{FF2B5EF4-FFF2-40B4-BE49-F238E27FC236}">
              <a16:creationId xmlns:a16="http://schemas.microsoft.com/office/drawing/2014/main" id="{43B7D103-8091-F4BD-AD06-F34DA3CDF2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0150929" y="49012928"/>
          <a:ext cx="1809750" cy="1119029"/>
        </a:xfrm>
        <a:prstGeom prst="rect">
          <a:avLst/>
        </a:prstGeom>
      </xdr:spPr>
    </xdr:pic>
    <xdr:clientData/>
  </xdr:twoCellAnchor>
  <xdr:twoCellAnchor editAs="oneCell">
    <xdr:from>
      <xdr:col>8</xdr:col>
      <xdr:colOff>136072</xdr:colOff>
      <xdr:row>15</xdr:row>
      <xdr:rowOff>122464</xdr:rowOff>
    </xdr:from>
    <xdr:to>
      <xdr:col>8</xdr:col>
      <xdr:colOff>2155430</xdr:colOff>
      <xdr:row>15</xdr:row>
      <xdr:rowOff>1387928</xdr:rowOff>
    </xdr:to>
    <xdr:pic>
      <xdr:nvPicPr>
        <xdr:cNvPr id="21" name="Imagem 20">
          <a:extLst>
            <a:ext uri="{FF2B5EF4-FFF2-40B4-BE49-F238E27FC236}">
              <a16:creationId xmlns:a16="http://schemas.microsoft.com/office/drawing/2014/main" id="{9A06C467-6E63-62F2-CE4A-DF5775DA67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0001251" y="50305607"/>
          <a:ext cx="2019358" cy="1265464"/>
        </a:xfrm>
        <a:prstGeom prst="rect">
          <a:avLst/>
        </a:prstGeom>
      </xdr:spPr>
    </xdr:pic>
    <xdr:clientData/>
  </xdr:twoCellAnchor>
  <xdr:twoCellAnchor editAs="oneCell">
    <xdr:from>
      <xdr:col>8</xdr:col>
      <xdr:colOff>353786</xdr:colOff>
      <xdr:row>16</xdr:row>
      <xdr:rowOff>476249</xdr:rowOff>
    </xdr:from>
    <xdr:to>
      <xdr:col>8</xdr:col>
      <xdr:colOff>1809750</xdr:colOff>
      <xdr:row>16</xdr:row>
      <xdr:rowOff>1218177</xdr:rowOff>
    </xdr:to>
    <xdr:pic>
      <xdr:nvPicPr>
        <xdr:cNvPr id="22" name="Imagem 21">
          <a:extLst>
            <a:ext uri="{FF2B5EF4-FFF2-40B4-BE49-F238E27FC236}">
              <a16:creationId xmlns:a16="http://schemas.microsoft.com/office/drawing/2014/main" id="{2246DD1D-D7FE-8242-E945-6D96A5215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0218965" y="53584928"/>
          <a:ext cx="1463489" cy="741928"/>
        </a:xfrm>
        <a:prstGeom prst="rect">
          <a:avLst/>
        </a:prstGeom>
      </xdr:spPr>
    </xdr:pic>
    <xdr:clientData/>
  </xdr:twoCellAnchor>
  <xdr:twoCellAnchor editAs="oneCell">
    <xdr:from>
      <xdr:col>8</xdr:col>
      <xdr:colOff>68037</xdr:colOff>
      <xdr:row>9</xdr:row>
      <xdr:rowOff>816429</xdr:rowOff>
    </xdr:from>
    <xdr:to>
      <xdr:col>8</xdr:col>
      <xdr:colOff>2381250</xdr:colOff>
      <xdr:row>9</xdr:row>
      <xdr:rowOff>2639786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47EEA955-48F0-3384-4BEC-D2D365B561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191501" y="12464143"/>
          <a:ext cx="2313213" cy="1823357"/>
        </a:xfrm>
        <a:prstGeom prst="rect">
          <a:avLst/>
        </a:prstGeom>
      </xdr:spPr>
    </xdr:pic>
    <xdr:clientData/>
  </xdr:twoCellAnchor>
  <xdr:twoCellAnchor editAs="oneCell">
    <xdr:from>
      <xdr:col>8</xdr:col>
      <xdr:colOff>441929</xdr:colOff>
      <xdr:row>11</xdr:row>
      <xdr:rowOff>149679</xdr:rowOff>
    </xdr:from>
    <xdr:to>
      <xdr:col>8</xdr:col>
      <xdr:colOff>1836965</xdr:colOff>
      <xdr:row>11</xdr:row>
      <xdr:rowOff>1573315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5F119A85-3698-5A34-2374-01B49B418D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8565393" y="17471572"/>
          <a:ext cx="1395036" cy="1423636"/>
        </a:xfrm>
        <a:prstGeom prst="rect">
          <a:avLst/>
        </a:prstGeom>
      </xdr:spPr>
    </xdr:pic>
    <xdr:clientData/>
  </xdr:twoCellAnchor>
  <xdr:oneCellAnchor>
    <xdr:from>
      <xdr:col>8</xdr:col>
      <xdr:colOff>585108</xdr:colOff>
      <xdr:row>12</xdr:row>
      <xdr:rowOff>231322</xdr:rowOff>
    </xdr:from>
    <xdr:ext cx="1074964" cy="1189386"/>
    <xdr:pic>
      <xdr:nvPicPr>
        <xdr:cNvPr id="30" name="Imagem 29">
          <a:extLst>
            <a:ext uri="{FF2B5EF4-FFF2-40B4-BE49-F238E27FC236}">
              <a16:creationId xmlns:a16="http://schemas.microsoft.com/office/drawing/2014/main" id="{927C9802-BFF7-48C7-AD31-2BD7111A9E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9885990" y="20144175"/>
          <a:ext cx="1074964" cy="1189386"/>
        </a:xfrm>
        <a:prstGeom prst="rect">
          <a:avLst/>
        </a:prstGeom>
      </xdr:spPr>
    </xdr:pic>
    <xdr:clientData/>
  </xdr:oneCellAnchor>
  <xdr:twoCellAnchor editAs="oneCell">
    <xdr:from>
      <xdr:col>8</xdr:col>
      <xdr:colOff>470647</xdr:colOff>
      <xdr:row>13</xdr:row>
      <xdr:rowOff>78441</xdr:rowOff>
    </xdr:from>
    <xdr:to>
      <xdr:col>8</xdr:col>
      <xdr:colOff>1785185</xdr:colOff>
      <xdr:row>13</xdr:row>
      <xdr:rowOff>1389529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DA773E01-C73C-1AFD-E9A1-15D652426B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9771529" y="19991294"/>
          <a:ext cx="1314538" cy="131108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894111</xdr:colOff>
      <xdr:row>22</xdr:row>
      <xdr:rowOff>84667</xdr:rowOff>
    </xdr:from>
    <xdr:to>
      <xdr:col>6</xdr:col>
      <xdr:colOff>2491741</xdr:colOff>
      <xdr:row>22</xdr:row>
      <xdr:rowOff>1809750</xdr:rowOff>
    </xdr:to>
    <xdr:pic>
      <xdr:nvPicPr>
        <xdr:cNvPr id="2" name="Imagem 1" descr="Imagem de Apito Fox 40 Classic Original Embalagem Lacrada com Bocal de Silicone ">
          <a:extLst>
            <a:ext uri="{FF2B5EF4-FFF2-40B4-BE49-F238E27FC236}">
              <a16:creationId xmlns:a16="http://schemas.microsoft.com/office/drawing/2014/main" id="{974C2AC3-CA30-457F-802D-38D7B45421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20036" y="28688242"/>
          <a:ext cx="1597630" cy="172508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857250</xdr:colOff>
      <xdr:row>23</xdr:row>
      <xdr:rowOff>63500</xdr:rowOff>
    </xdr:from>
    <xdr:to>
      <xdr:col>6</xdr:col>
      <xdr:colOff>2269490</xdr:colOff>
      <xdr:row>23</xdr:row>
      <xdr:rowOff>1475740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81BB78C1-4377-4049-94BA-3D177761E1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3175" y="30867350"/>
          <a:ext cx="1412240" cy="935990"/>
        </a:xfrm>
        <a:prstGeom prst="rect">
          <a:avLst/>
        </a:prstGeom>
        <a:noFill/>
      </xdr:spPr>
    </xdr:pic>
    <xdr:clientData/>
  </xdr:twoCellAnchor>
  <xdr:twoCellAnchor>
    <xdr:from>
      <xdr:col>6</xdr:col>
      <xdr:colOff>984250</xdr:colOff>
      <xdr:row>3</xdr:row>
      <xdr:rowOff>95250</xdr:rowOff>
    </xdr:from>
    <xdr:to>
      <xdr:col>6</xdr:col>
      <xdr:colOff>2461895</xdr:colOff>
      <xdr:row>3</xdr:row>
      <xdr:rowOff>1572895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4EAB68FA-D9B3-4CDF-B521-8A8A002D0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10175" y="962025"/>
          <a:ext cx="1477645" cy="147764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851322</xdr:colOff>
      <xdr:row>4</xdr:row>
      <xdr:rowOff>148167</xdr:rowOff>
    </xdr:from>
    <xdr:to>
      <xdr:col>6</xdr:col>
      <xdr:colOff>2354155</xdr:colOff>
      <xdr:row>4</xdr:row>
      <xdr:rowOff>1651000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EBBF053F-2E0B-4652-9F73-0EC1CF58AF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77247" y="2729442"/>
          <a:ext cx="1502833" cy="1188508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984250</xdr:colOff>
      <xdr:row>5</xdr:row>
      <xdr:rowOff>148167</xdr:rowOff>
    </xdr:from>
    <xdr:to>
      <xdr:col>6</xdr:col>
      <xdr:colOff>2266950</xdr:colOff>
      <xdr:row>5</xdr:row>
      <xdr:rowOff>1430867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C21A4713-66F6-4C45-933C-E52F37C32F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10175" y="4062942"/>
          <a:ext cx="1282700" cy="1282700"/>
        </a:xfrm>
        <a:prstGeom prst="rect">
          <a:avLst/>
        </a:prstGeom>
        <a:noFill/>
      </xdr:spPr>
    </xdr:pic>
    <xdr:clientData/>
  </xdr:twoCellAnchor>
  <xdr:twoCellAnchor>
    <xdr:from>
      <xdr:col>6</xdr:col>
      <xdr:colOff>719667</xdr:colOff>
      <xdr:row>6</xdr:row>
      <xdr:rowOff>190499</xdr:rowOff>
    </xdr:from>
    <xdr:to>
      <xdr:col>6</xdr:col>
      <xdr:colOff>2656416</xdr:colOff>
      <xdr:row>6</xdr:row>
      <xdr:rowOff>2127248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0E696E1B-CE30-41ED-902A-51C985D7F9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45592" y="5667374"/>
          <a:ext cx="1936749" cy="1412874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878417</xdr:colOff>
      <xdr:row>7</xdr:row>
      <xdr:rowOff>211667</xdr:rowOff>
    </xdr:from>
    <xdr:to>
      <xdr:col>6</xdr:col>
      <xdr:colOff>2544657</xdr:colOff>
      <xdr:row>7</xdr:row>
      <xdr:rowOff>1877907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8F88775F-AE47-42E7-BC4F-5E32FA0DD6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04342" y="7288742"/>
          <a:ext cx="1666240" cy="112331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740832</xdr:colOff>
      <xdr:row>8</xdr:row>
      <xdr:rowOff>264582</xdr:rowOff>
    </xdr:from>
    <xdr:to>
      <xdr:col>6</xdr:col>
      <xdr:colOff>2603499</xdr:colOff>
      <xdr:row>8</xdr:row>
      <xdr:rowOff>2127249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55A81292-9120-4DA1-8C99-D278C67C27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66757" y="8675157"/>
          <a:ext cx="1862667" cy="1453092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698499</xdr:colOff>
      <xdr:row>9</xdr:row>
      <xdr:rowOff>158749</xdr:rowOff>
    </xdr:from>
    <xdr:to>
      <xdr:col>6</xdr:col>
      <xdr:colOff>2592916</xdr:colOff>
      <xdr:row>9</xdr:row>
      <xdr:rowOff>2053166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6AF37258-5042-44A0-BC9C-0616C6DD3C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24424" y="10283824"/>
          <a:ext cx="1894417" cy="1551517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857250</xdr:colOff>
      <xdr:row>10</xdr:row>
      <xdr:rowOff>137583</xdr:rowOff>
    </xdr:from>
    <xdr:to>
      <xdr:col>6</xdr:col>
      <xdr:colOff>2523490</xdr:colOff>
      <xdr:row>10</xdr:row>
      <xdr:rowOff>1803823</xdr:rowOff>
    </xdr:to>
    <xdr:pic>
      <xdr:nvPicPr>
        <xdr:cNvPr id="11" name="Imagem 10">
          <a:extLst>
            <a:ext uri="{FF2B5EF4-FFF2-40B4-BE49-F238E27FC236}">
              <a16:creationId xmlns:a16="http://schemas.microsoft.com/office/drawing/2014/main" id="{4544EB61-E635-4F15-B7C6-68B574379A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3175" y="11977158"/>
          <a:ext cx="1666240" cy="166624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984250</xdr:colOff>
      <xdr:row>11</xdr:row>
      <xdr:rowOff>412750</xdr:rowOff>
    </xdr:from>
    <xdr:to>
      <xdr:col>6</xdr:col>
      <xdr:colOff>2447290</xdr:colOff>
      <xdr:row>11</xdr:row>
      <xdr:rowOff>1875790</xdr:rowOff>
    </xdr:to>
    <xdr:pic>
      <xdr:nvPicPr>
        <xdr:cNvPr id="12" name="Imagem 11">
          <a:extLst>
            <a:ext uri="{FF2B5EF4-FFF2-40B4-BE49-F238E27FC236}">
              <a16:creationId xmlns:a16="http://schemas.microsoft.com/office/drawing/2014/main" id="{7C8DEB16-323D-4A91-9453-98D8299850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10175" y="14090650"/>
          <a:ext cx="1463040" cy="111061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6</xdr:col>
      <xdr:colOff>1058333</xdr:colOff>
      <xdr:row>12</xdr:row>
      <xdr:rowOff>222250</xdr:rowOff>
    </xdr:from>
    <xdr:to>
      <xdr:col>6</xdr:col>
      <xdr:colOff>2262293</xdr:colOff>
      <xdr:row>12</xdr:row>
      <xdr:rowOff>1426210</xdr:rowOff>
    </xdr:to>
    <xdr:pic>
      <xdr:nvPicPr>
        <xdr:cNvPr id="13" name="Imagem 12">
          <a:extLst>
            <a:ext uri="{FF2B5EF4-FFF2-40B4-BE49-F238E27FC236}">
              <a16:creationId xmlns:a16="http://schemas.microsoft.com/office/drawing/2014/main" id="{C10E917C-DB7C-4032-9065-E47B16205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84258" y="15424150"/>
          <a:ext cx="1203960" cy="1203960"/>
        </a:xfrm>
        <a:prstGeom prst="rect">
          <a:avLst/>
        </a:prstGeom>
        <a:noFill/>
      </xdr:spPr>
    </xdr:pic>
    <xdr:clientData/>
  </xdr:twoCellAnchor>
  <xdr:twoCellAnchor>
    <xdr:from>
      <xdr:col>6</xdr:col>
      <xdr:colOff>1005416</xdr:colOff>
      <xdr:row>13</xdr:row>
      <xdr:rowOff>211666</xdr:rowOff>
    </xdr:from>
    <xdr:to>
      <xdr:col>6</xdr:col>
      <xdr:colOff>2311611</xdr:colOff>
      <xdr:row>13</xdr:row>
      <xdr:rowOff>1517861</xdr:rowOff>
    </xdr:to>
    <xdr:pic>
      <xdr:nvPicPr>
        <xdr:cNvPr id="14" name="Imagem 13">
          <a:extLst>
            <a:ext uri="{FF2B5EF4-FFF2-40B4-BE49-F238E27FC236}">
              <a16:creationId xmlns:a16="http://schemas.microsoft.com/office/drawing/2014/main" id="{F4A31255-F33D-4FA3-88D0-D812AE928E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31341" y="17213791"/>
          <a:ext cx="1306195" cy="1306195"/>
        </a:xfrm>
        <a:prstGeom prst="rect">
          <a:avLst/>
        </a:prstGeom>
        <a:noFill/>
      </xdr:spPr>
    </xdr:pic>
    <xdr:clientData/>
  </xdr:twoCellAnchor>
  <xdr:twoCellAnchor>
    <xdr:from>
      <xdr:col>6</xdr:col>
      <xdr:colOff>941916</xdr:colOff>
      <xdr:row>14</xdr:row>
      <xdr:rowOff>148167</xdr:rowOff>
    </xdr:from>
    <xdr:to>
      <xdr:col>6</xdr:col>
      <xdr:colOff>2331357</xdr:colOff>
      <xdr:row>14</xdr:row>
      <xdr:rowOff>1537608</xdr:rowOff>
    </xdr:to>
    <xdr:pic>
      <xdr:nvPicPr>
        <xdr:cNvPr id="15" name="Imagem 14">
          <a:extLst>
            <a:ext uri="{FF2B5EF4-FFF2-40B4-BE49-F238E27FC236}">
              <a16:creationId xmlns:a16="http://schemas.microsoft.com/office/drawing/2014/main" id="{68B450B9-82CB-41DF-A5D5-47E334F909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67841" y="18950517"/>
          <a:ext cx="1389441" cy="1389441"/>
        </a:xfrm>
        <a:prstGeom prst="rect">
          <a:avLst/>
        </a:prstGeom>
        <a:noFill/>
      </xdr:spPr>
    </xdr:pic>
    <xdr:clientData/>
  </xdr:twoCellAnchor>
  <xdr:twoCellAnchor>
    <xdr:from>
      <xdr:col>6</xdr:col>
      <xdr:colOff>1164167</xdr:colOff>
      <xdr:row>26</xdr:row>
      <xdr:rowOff>116417</xdr:rowOff>
    </xdr:from>
    <xdr:to>
      <xdr:col>6</xdr:col>
      <xdr:colOff>2148417</xdr:colOff>
      <xdr:row>26</xdr:row>
      <xdr:rowOff>1100667</xdr:rowOff>
    </xdr:to>
    <xdr:pic>
      <xdr:nvPicPr>
        <xdr:cNvPr id="16" name="Imagem 15">
          <a:extLst>
            <a:ext uri="{FF2B5EF4-FFF2-40B4-BE49-F238E27FC236}">
              <a16:creationId xmlns:a16="http://schemas.microsoft.com/office/drawing/2014/main" id="{B2CF8DE7-ACF9-4F33-9126-C156AC9327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0092" y="34454042"/>
          <a:ext cx="984250" cy="984250"/>
        </a:xfrm>
        <a:prstGeom prst="rect">
          <a:avLst/>
        </a:prstGeom>
        <a:noFill/>
      </xdr:spPr>
    </xdr:pic>
    <xdr:clientData/>
  </xdr:twoCellAnchor>
  <xdr:twoCellAnchor>
    <xdr:from>
      <xdr:col>6</xdr:col>
      <xdr:colOff>1026583</xdr:colOff>
      <xdr:row>25</xdr:row>
      <xdr:rowOff>84667</xdr:rowOff>
    </xdr:from>
    <xdr:to>
      <xdr:col>6</xdr:col>
      <xdr:colOff>2169583</xdr:colOff>
      <xdr:row>25</xdr:row>
      <xdr:rowOff>1227667</xdr:rowOff>
    </xdr:to>
    <xdr:pic>
      <xdr:nvPicPr>
        <xdr:cNvPr id="17" name="Imagem 16">
          <a:extLst>
            <a:ext uri="{FF2B5EF4-FFF2-40B4-BE49-F238E27FC236}">
              <a16:creationId xmlns:a16="http://schemas.microsoft.com/office/drawing/2014/main" id="{B8641590-266D-4807-B1FA-96253D4C7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52508" y="33050692"/>
          <a:ext cx="1143000" cy="1143000"/>
        </a:xfrm>
        <a:prstGeom prst="rect">
          <a:avLst/>
        </a:prstGeom>
        <a:noFill/>
      </xdr:spPr>
    </xdr:pic>
    <xdr:clientData/>
  </xdr:twoCellAnchor>
  <xdr:twoCellAnchor>
    <xdr:from>
      <xdr:col>6</xdr:col>
      <xdr:colOff>1100666</xdr:colOff>
      <xdr:row>24</xdr:row>
      <xdr:rowOff>105834</xdr:rowOff>
    </xdr:from>
    <xdr:to>
      <xdr:col>6</xdr:col>
      <xdr:colOff>2027766</xdr:colOff>
      <xdr:row>24</xdr:row>
      <xdr:rowOff>1032934</xdr:rowOff>
    </xdr:to>
    <xdr:pic>
      <xdr:nvPicPr>
        <xdr:cNvPr id="18" name="Imagem 17">
          <a:extLst>
            <a:ext uri="{FF2B5EF4-FFF2-40B4-BE49-F238E27FC236}">
              <a16:creationId xmlns:a16="http://schemas.microsoft.com/office/drawing/2014/main" id="{64334389-F49E-4960-B705-DDBBC288A5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26591" y="31909809"/>
          <a:ext cx="927100" cy="927100"/>
        </a:xfrm>
        <a:prstGeom prst="rect">
          <a:avLst/>
        </a:prstGeom>
        <a:noFill/>
      </xdr:spPr>
    </xdr:pic>
    <xdr:clientData/>
  </xdr:twoCellAnchor>
  <xdr:twoCellAnchor>
    <xdr:from>
      <xdr:col>6</xdr:col>
      <xdr:colOff>920751</xdr:colOff>
      <xdr:row>16</xdr:row>
      <xdr:rowOff>254000</xdr:rowOff>
    </xdr:from>
    <xdr:to>
      <xdr:col>6</xdr:col>
      <xdr:colOff>2258787</xdr:colOff>
      <xdr:row>16</xdr:row>
      <xdr:rowOff>1333044</xdr:rowOff>
    </xdr:to>
    <xdr:pic>
      <xdr:nvPicPr>
        <xdr:cNvPr id="20" name="Imagem 19">
          <a:extLst>
            <a:ext uri="{FF2B5EF4-FFF2-40B4-BE49-F238E27FC236}">
              <a16:creationId xmlns:a16="http://schemas.microsoft.com/office/drawing/2014/main" id="{F2932F30-2FBA-417C-AEF4-C450E0BE17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7846676" y="20761325"/>
          <a:ext cx="1338036" cy="1079044"/>
        </a:xfrm>
        <a:prstGeom prst="rect">
          <a:avLst/>
        </a:prstGeom>
      </xdr:spPr>
    </xdr:pic>
    <xdr:clientData/>
  </xdr:twoCellAnchor>
  <xdr:twoCellAnchor>
    <xdr:from>
      <xdr:col>6</xdr:col>
      <xdr:colOff>931333</xdr:colOff>
      <xdr:row>17</xdr:row>
      <xdr:rowOff>201083</xdr:rowOff>
    </xdr:from>
    <xdr:to>
      <xdr:col>6</xdr:col>
      <xdr:colOff>2445173</xdr:colOff>
      <xdr:row>17</xdr:row>
      <xdr:rowOff>1714923</xdr:rowOff>
    </xdr:to>
    <xdr:pic>
      <xdr:nvPicPr>
        <xdr:cNvPr id="22" name="Imagem 21">
          <a:extLst>
            <a:ext uri="{FF2B5EF4-FFF2-40B4-BE49-F238E27FC236}">
              <a16:creationId xmlns:a16="http://schemas.microsoft.com/office/drawing/2014/main" id="{C875EC99-E586-4B57-9977-25C0B0B06F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57258" y="22232408"/>
          <a:ext cx="1513840" cy="1323340"/>
        </a:xfrm>
        <a:prstGeom prst="rect">
          <a:avLst/>
        </a:prstGeom>
        <a:noFill/>
      </xdr:spPr>
    </xdr:pic>
    <xdr:clientData/>
  </xdr:twoCellAnchor>
  <xdr:twoCellAnchor>
    <xdr:from>
      <xdr:col>6</xdr:col>
      <xdr:colOff>762001</xdr:colOff>
      <xdr:row>18</xdr:row>
      <xdr:rowOff>105833</xdr:rowOff>
    </xdr:from>
    <xdr:to>
      <xdr:col>6</xdr:col>
      <xdr:colOff>2428241</xdr:colOff>
      <xdr:row>18</xdr:row>
      <xdr:rowOff>1780963</xdr:rowOff>
    </xdr:to>
    <xdr:pic>
      <xdr:nvPicPr>
        <xdr:cNvPr id="23" name="Imagem 22">
          <a:extLst>
            <a:ext uri="{FF2B5EF4-FFF2-40B4-BE49-F238E27FC236}">
              <a16:creationId xmlns:a16="http://schemas.microsoft.com/office/drawing/2014/main" id="{B6D71C20-9F1D-49DA-8A5E-4CEC85476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7687926" y="23661158"/>
          <a:ext cx="1666240" cy="1417955"/>
        </a:xfrm>
        <a:prstGeom prst="rect">
          <a:avLst/>
        </a:prstGeom>
      </xdr:spPr>
    </xdr:pic>
    <xdr:clientData/>
  </xdr:twoCellAnchor>
  <xdr:twoCellAnchor>
    <xdr:from>
      <xdr:col>6</xdr:col>
      <xdr:colOff>762000</xdr:colOff>
      <xdr:row>19</xdr:row>
      <xdr:rowOff>127000</xdr:rowOff>
    </xdr:from>
    <xdr:to>
      <xdr:col>6</xdr:col>
      <xdr:colOff>2428240</xdr:colOff>
      <xdr:row>19</xdr:row>
      <xdr:rowOff>1802130</xdr:rowOff>
    </xdr:to>
    <xdr:pic>
      <xdr:nvPicPr>
        <xdr:cNvPr id="24" name="Imagem 23">
          <a:extLst>
            <a:ext uri="{FF2B5EF4-FFF2-40B4-BE49-F238E27FC236}">
              <a16:creationId xmlns:a16="http://schemas.microsoft.com/office/drawing/2014/main" id="{F35ADA8E-2B45-49BA-9000-02C4CFA9A4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7687925" y="25206325"/>
          <a:ext cx="1666240" cy="1398905"/>
        </a:xfrm>
        <a:prstGeom prst="rect">
          <a:avLst/>
        </a:prstGeom>
      </xdr:spPr>
    </xdr:pic>
    <xdr:clientData/>
  </xdr:twoCellAnchor>
  <xdr:twoCellAnchor>
    <xdr:from>
      <xdr:col>6</xdr:col>
      <xdr:colOff>889000</xdr:colOff>
      <xdr:row>21</xdr:row>
      <xdr:rowOff>95250</xdr:rowOff>
    </xdr:from>
    <xdr:to>
      <xdr:col>6</xdr:col>
      <xdr:colOff>2417445</xdr:colOff>
      <xdr:row>21</xdr:row>
      <xdr:rowOff>1623695</xdr:rowOff>
    </xdr:to>
    <xdr:pic>
      <xdr:nvPicPr>
        <xdr:cNvPr id="25" name="Imagem 24" descr="Porta Bola Bolsa de Transporte de Bolas Prouno">
          <a:extLst>
            <a:ext uri="{FF2B5EF4-FFF2-40B4-BE49-F238E27FC236}">
              <a16:creationId xmlns:a16="http://schemas.microsoft.com/office/drawing/2014/main" id="{5431E536-2360-40FF-9BF3-BBA2746602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14925" y="26698575"/>
          <a:ext cx="1528445" cy="152844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9D8194-8758-4B32-8099-353B31804136}">
  <sheetPr>
    <pageSetUpPr fitToPage="1"/>
  </sheetPr>
  <dimension ref="A1:J18"/>
  <sheetViews>
    <sheetView showGridLines="0" tabSelected="1" zoomScale="60" zoomScaleNormal="60" workbookViewId="0">
      <pane xSplit="9" ySplit="2" topLeftCell="J3" activePane="bottomRight" state="frozen"/>
      <selection pane="topRight" activeCell="K1" sqref="K1"/>
      <selection pane="bottomLeft" activeCell="A2" sqref="A2"/>
      <selection pane="bottomRight" activeCell="C2" sqref="C2"/>
    </sheetView>
  </sheetViews>
  <sheetFormatPr defaultRowHeight="15" x14ac:dyDescent="0.25"/>
  <cols>
    <col min="1" max="1" width="15.7109375" hidden="1" customWidth="1"/>
    <col min="2" max="2" width="16" hidden="1" customWidth="1"/>
    <col min="3" max="4" width="16" customWidth="1"/>
    <col min="5" max="5" width="38.7109375" style="22" bestFit="1" customWidth="1"/>
    <col min="6" max="6" width="37.140625" customWidth="1"/>
    <col min="7" max="7" width="21.42578125" style="21" customWidth="1"/>
    <col min="8" max="8" width="10.28515625" customWidth="1"/>
    <col min="9" max="9" width="37" customWidth="1"/>
    <col min="10" max="10" width="40" customWidth="1"/>
  </cols>
  <sheetData>
    <row r="1" spans="1:10" ht="28.5" customHeight="1" x14ac:dyDescent="0.25">
      <c r="C1" s="55" t="s">
        <v>159</v>
      </c>
      <c r="D1" s="55"/>
      <c r="E1" s="55"/>
      <c r="F1" s="55"/>
      <c r="G1" s="55"/>
      <c r="H1" s="55"/>
      <c r="I1" s="55"/>
      <c r="J1" s="56"/>
    </row>
    <row r="2" spans="1:10" s="43" customFormat="1" ht="68.25" customHeight="1" x14ac:dyDescent="0.25">
      <c r="A2" s="42" t="s">
        <v>0</v>
      </c>
      <c r="B2" s="42" t="s">
        <v>1</v>
      </c>
      <c r="C2" s="44" t="s">
        <v>122</v>
      </c>
      <c r="D2" s="44" t="s">
        <v>121</v>
      </c>
      <c r="E2" s="44" t="s">
        <v>119</v>
      </c>
      <c r="F2" s="44" t="s">
        <v>120</v>
      </c>
      <c r="G2" s="44" t="s">
        <v>73</v>
      </c>
      <c r="H2" s="44" t="s">
        <v>4</v>
      </c>
      <c r="I2" s="44" t="s">
        <v>8</v>
      </c>
      <c r="J2" s="45" t="s">
        <v>126</v>
      </c>
    </row>
    <row r="3" spans="1:10" ht="128.25" customHeight="1" x14ac:dyDescent="0.25">
      <c r="A3" s="4"/>
      <c r="B3" s="5">
        <v>36</v>
      </c>
      <c r="C3" s="52" t="s">
        <v>123</v>
      </c>
      <c r="D3" s="5">
        <v>1</v>
      </c>
      <c r="E3" s="26" t="s">
        <v>127</v>
      </c>
      <c r="F3" s="23" t="s">
        <v>97</v>
      </c>
      <c r="G3" s="6" t="s">
        <v>112</v>
      </c>
      <c r="H3" s="8" t="s">
        <v>20</v>
      </c>
      <c r="I3" s="11"/>
      <c r="J3" s="24">
        <v>310</v>
      </c>
    </row>
    <row r="4" spans="1:10" ht="102" customHeight="1" x14ac:dyDescent="0.25">
      <c r="A4" s="4"/>
      <c r="B4" s="5">
        <v>37</v>
      </c>
      <c r="C4" s="53"/>
      <c r="D4" s="5">
        <v>2</v>
      </c>
      <c r="E4" s="26" t="s">
        <v>128</v>
      </c>
      <c r="F4" s="23" t="s">
        <v>154</v>
      </c>
      <c r="G4" s="6" t="s">
        <v>113</v>
      </c>
      <c r="H4" s="8" t="s">
        <v>20</v>
      </c>
      <c r="I4" s="11"/>
      <c r="J4" s="24">
        <v>218</v>
      </c>
    </row>
    <row r="5" spans="1:10" ht="187.5" customHeight="1" x14ac:dyDescent="0.25">
      <c r="A5" s="4"/>
      <c r="B5" s="5">
        <v>38</v>
      </c>
      <c r="C5" s="53"/>
      <c r="D5" s="5">
        <v>3</v>
      </c>
      <c r="E5" s="26" t="s">
        <v>129</v>
      </c>
      <c r="F5" s="23" t="s">
        <v>155</v>
      </c>
      <c r="G5" s="6" t="s">
        <v>114</v>
      </c>
      <c r="H5" s="8" t="s">
        <v>20</v>
      </c>
      <c r="I5" s="11"/>
      <c r="J5" s="24">
        <v>23</v>
      </c>
    </row>
    <row r="6" spans="1:10" ht="75" customHeight="1" x14ac:dyDescent="0.25">
      <c r="A6" s="4"/>
      <c r="B6" s="5">
        <v>39</v>
      </c>
      <c r="C6" s="53"/>
      <c r="D6" s="5">
        <v>4</v>
      </c>
      <c r="E6" s="26" t="s">
        <v>130</v>
      </c>
      <c r="F6" s="23" t="s">
        <v>98</v>
      </c>
      <c r="G6" s="6" t="s">
        <v>115</v>
      </c>
      <c r="H6" s="8" t="s">
        <v>20</v>
      </c>
      <c r="I6" s="11"/>
      <c r="J6" s="24">
        <v>218</v>
      </c>
    </row>
    <row r="7" spans="1:10" ht="150" x14ac:dyDescent="0.25">
      <c r="A7" s="4"/>
      <c r="B7" s="5">
        <v>40</v>
      </c>
      <c r="C7" s="53"/>
      <c r="D7" s="5">
        <v>5</v>
      </c>
      <c r="E7" s="26" t="s">
        <v>131</v>
      </c>
      <c r="F7" s="23" t="s">
        <v>99</v>
      </c>
      <c r="G7" s="6" t="s">
        <v>116</v>
      </c>
      <c r="H7" s="8" t="s">
        <v>20</v>
      </c>
      <c r="I7" s="11"/>
      <c r="J7" s="24">
        <v>34</v>
      </c>
    </row>
    <row r="8" spans="1:10" ht="98.25" customHeight="1" x14ac:dyDescent="0.25">
      <c r="A8" s="4"/>
      <c r="B8" s="5">
        <v>41</v>
      </c>
      <c r="C8" s="53"/>
      <c r="D8" s="5">
        <v>6</v>
      </c>
      <c r="E8" s="26" t="s">
        <v>132</v>
      </c>
      <c r="F8" s="23" t="s">
        <v>100</v>
      </c>
      <c r="G8" s="6" t="s">
        <v>117</v>
      </c>
      <c r="H8" s="8" t="s">
        <v>20</v>
      </c>
      <c r="I8" s="11"/>
      <c r="J8" s="24">
        <v>314</v>
      </c>
    </row>
    <row r="9" spans="1:10" ht="107.25" customHeight="1" x14ac:dyDescent="0.25">
      <c r="A9" s="4"/>
      <c r="B9" s="5">
        <v>43</v>
      </c>
      <c r="C9" s="53"/>
      <c r="D9" s="5">
        <v>7</v>
      </c>
      <c r="E9" s="30" t="s">
        <v>133</v>
      </c>
      <c r="F9" s="23" t="s">
        <v>102</v>
      </c>
      <c r="G9" s="6" t="s">
        <v>118</v>
      </c>
      <c r="H9" s="8" t="s">
        <v>20</v>
      </c>
      <c r="I9" s="11"/>
      <c r="J9" s="24">
        <v>167</v>
      </c>
    </row>
    <row r="10" spans="1:10" ht="225" x14ac:dyDescent="0.25">
      <c r="A10" s="4"/>
      <c r="B10" s="5">
        <v>45</v>
      </c>
      <c r="C10" s="53"/>
      <c r="D10" s="6">
        <v>8</v>
      </c>
      <c r="E10" s="51" t="s">
        <v>134</v>
      </c>
      <c r="F10" s="23" t="s">
        <v>156</v>
      </c>
      <c r="G10" s="6" t="s">
        <v>145</v>
      </c>
      <c r="H10" s="31" t="s">
        <v>20</v>
      </c>
      <c r="I10" s="14"/>
      <c r="J10" s="24">
        <v>83</v>
      </c>
    </row>
    <row r="11" spans="1:10" ht="112.5" customHeight="1" x14ac:dyDescent="0.25">
      <c r="A11" s="4"/>
      <c r="B11" s="5">
        <v>47</v>
      </c>
      <c r="C11" s="53"/>
      <c r="D11" s="5">
        <v>9</v>
      </c>
      <c r="E11" s="37" t="s">
        <v>135</v>
      </c>
      <c r="F11" s="23" t="s">
        <v>103</v>
      </c>
      <c r="G11" s="6" t="s">
        <v>146</v>
      </c>
      <c r="H11" s="31" t="s">
        <v>20</v>
      </c>
      <c r="I11" s="11"/>
      <c r="J11" s="24">
        <v>209</v>
      </c>
    </row>
    <row r="12" spans="1:10" ht="135" customHeight="1" x14ac:dyDescent="0.25">
      <c r="A12" s="4"/>
      <c r="B12" s="5">
        <v>49</v>
      </c>
      <c r="C12" s="53"/>
      <c r="D12" s="5">
        <v>10</v>
      </c>
      <c r="E12" s="26" t="s">
        <v>136</v>
      </c>
      <c r="F12" s="23" t="s">
        <v>157</v>
      </c>
      <c r="G12" s="6" t="s">
        <v>147</v>
      </c>
      <c r="H12" s="27" t="s">
        <v>20</v>
      </c>
      <c r="I12" s="11"/>
      <c r="J12" s="24">
        <v>165</v>
      </c>
    </row>
    <row r="13" spans="1:10" s="50" customFormat="1" ht="135" customHeight="1" x14ac:dyDescent="0.25">
      <c r="A13" s="46"/>
      <c r="B13" s="42"/>
      <c r="C13" s="53"/>
      <c r="D13" s="42">
        <v>11</v>
      </c>
      <c r="E13" s="47" t="s">
        <v>137</v>
      </c>
      <c r="F13" s="48" t="s">
        <v>158</v>
      </c>
      <c r="G13" s="6" t="s">
        <v>148</v>
      </c>
      <c r="H13" s="27" t="s">
        <v>20</v>
      </c>
      <c r="I13" s="49"/>
      <c r="J13" s="24">
        <v>154</v>
      </c>
    </row>
    <row r="14" spans="1:10" s="50" customFormat="1" ht="120" x14ac:dyDescent="0.25">
      <c r="A14" s="46"/>
      <c r="B14" s="42">
        <v>50</v>
      </c>
      <c r="C14" s="53"/>
      <c r="D14" s="42">
        <v>12</v>
      </c>
      <c r="E14" s="47" t="s">
        <v>138</v>
      </c>
      <c r="F14" s="48" t="s">
        <v>144</v>
      </c>
      <c r="G14" s="6" t="s">
        <v>149</v>
      </c>
      <c r="H14" s="27" t="s">
        <v>20</v>
      </c>
      <c r="I14" s="49"/>
      <c r="J14" s="24">
        <v>154</v>
      </c>
    </row>
    <row r="15" spans="1:10" ht="102.75" customHeight="1" x14ac:dyDescent="0.25">
      <c r="A15" s="4"/>
      <c r="B15" s="5">
        <v>51</v>
      </c>
      <c r="C15" s="53"/>
      <c r="D15" s="5">
        <v>13</v>
      </c>
      <c r="E15" s="26" t="s">
        <v>139</v>
      </c>
      <c r="F15" s="23" t="s">
        <v>105</v>
      </c>
      <c r="G15" s="6" t="s">
        <v>150</v>
      </c>
      <c r="H15" s="27" t="s">
        <v>20</v>
      </c>
      <c r="I15" s="11"/>
      <c r="J15" s="24">
        <v>314</v>
      </c>
    </row>
    <row r="16" spans="1:10" ht="120" x14ac:dyDescent="0.25">
      <c r="A16" s="4"/>
      <c r="B16" s="5">
        <v>52</v>
      </c>
      <c r="C16" s="53"/>
      <c r="D16" s="5">
        <v>14</v>
      </c>
      <c r="E16" s="26" t="s">
        <v>85</v>
      </c>
      <c r="F16" s="23" t="s">
        <v>106</v>
      </c>
      <c r="G16" s="6" t="s">
        <v>151</v>
      </c>
      <c r="H16" s="27" t="s">
        <v>20</v>
      </c>
      <c r="I16" s="11"/>
      <c r="J16" s="24">
        <v>314</v>
      </c>
    </row>
    <row r="17" spans="1:10" ht="135" x14ac:dyDescent="0.25">
      <c r="A17" s="4"/>
      <c r="B17" s="5">
        <v>54</v>
      </c>
      <c r="C17" s="53"/>
      <c r="D17" s="5">
        <v>15</v>
      </c>
      <c r="E17" s="30" t="s">
        <v>140</v>
      </c>
      <c r="F17" s="23" t="s">
        <v>107</v>
      </c>
      <c r="G17" s="6" t="s">
        <v>152</v>
      </c>
      <c r="H17" s="32" t="s">
        <v>87</v>
      </c>
      <c r="I17" s="11"/>
      <c r="J17" s="24">
        <v>319</v>
      </c>
    </row>
    <row r="18" spans="1:10" ht="165.75" customHeight="1" x14ac:dyDescent="0.25">
      <c r="A18" s="34"/>
      <c r="B18" s="5">
        <v>55</v>
      </c>
      <c r="C18" s="54"/>
      <c r="D18" s="5">
        <v>16</v>
      </c>
      <c r="E18" s="47" t="s">
        <v>141</v>
      </c>
      <c r="F18" s="35" t="s">
        <v>142</v>
      </c>
      <c r="G18" s="6" t="s">
        <v>153</v>
      </c>
      <c r="H18" s="32" t="s">
        <v>20</v>
      </c>
      <c r="I18" s="33" t="e" vm="1">
        <v>#VALUE!</v>
      </c>
      <c r="J18" s="24">
        <v>215</v>
      </c>
    </row>
  </sheetData>
  <autoFilter ref="A2:J2" xr:uid="{1E9D8194-8758-4B32-8099-353B31804136}"/>
  <mergeCells count="2">
    <mergeCell ref="C3:C18"/>
    <mergeCell ref="C1:J1"/>
  </mergeCells>
  <pageMargins left="0.511811024" right="0.511811024" top="0.78740157499999996" bottom="0.78740157499999996" header="0.31496062000000002" footer="0.31496062000000002"/>
  <pageSetup paperSize="9" scale="62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D34023-07A4-497D-B287-BF1A9B0CF414}">
  <dimension ref="A1:Y18"/>
  <sheetViews>
    <sheetView workbookViewId="0">
      <selection activeCell="J22" sqref="J22"/>
    </sheetView>
  </sheetViews>
  <sheetFormatPr defaultRowHeight="15" x14ac:dyDescent="0.25"/>
  <cols>
    <col min="1" max="1" width="16" customWidth="1"/>
    <col min="2" max="2" width="38.7109375" bestFit="1" customWidth="1"/>
    <col min="3" max="3" width="10.140625" customWidth="1"/>
  </cols>
  <sheetData>
    <row r="1" spans="1:25" ht="28.5" x14ac:dyDescent="0.45">
      <c r="A1" s="57" t="s">
        <v>124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</row>
    <row r="2" spans="1:25" ht="60" x14ac:dyDescent="0.25">
      <c r="A2" s="40" t="s">
        <v>121</v>
      </c>
      <c r="B2" s="40" t="s">
        <v>119</v>
      </c>
      <c r="C2" s="40" t="s">
        <v>75</v>
      </c>
      <c r="D2" s="40" t="s">
        <v>9</v>
      </c>
      <c r="E2" s="40" t="s">
        <v>88</v>
      </c>
      <c r="F2" s="40" t="s">
        <v>10</v>
      </c>
      <c r="G2" s="40" t="s">
        <v>89</v>
      </c>
      <c r="H2" s="40" t="s">
        <v>74</v>
      </c>
      <c r="I2" s="40" t="s">
        <v>90</v>
      </c>
      <c r="J2" s="40" t="s">
        <v>91</v>
      </c>
      <c r="K2" s="40" t="s">
        <v>11</v>
      </c>
      <c r="L2" s="40" t="s">
        <v>12</v>
      </c>
      <c r="M2" s="40" t="s">
        <v>92</v>
      </c>
      <c r="N2" s="40" t="s">
        <v>93</v>
      </c>
      <c r="O2" s="40" t="s">
        <v>14</v>
      </c>
      <c r="P2" s="40" t="s">
        <v>94</v>
      </c>
      <c r="Q2" s="40" t="s">
        <v>13</v>
      </c>
      <c r="R2" s="40" t="s">
        <v>95</v>
      </c>
      <c r="S2" s="40" t="s">
        <v>15</v>
      </c>
      <c r="T2" s="40" t="s">
        <v>96</v>
      </c>
      <c r="U2" s="40" t="s">
        <v>16</v>
      </c>
      <c r="V2" s="38" t="s">
        <v>108</v>
      </c>
      <c r="W2" s="41" t="s">
        <v>111</v>
      </c>
      <c r="X2" s="39" t="s">
        <v>71</v>
      </c>
    </row>
    <row r="3" spans="1:25" ht="15.75" x14ac:dyDescent="0.25">
      <c r="A3" s="5">
        <v>1</v>
      </c>
      <c r="B3" s="25" t="s">
        <v>76</v>
      </c>
      <c r="C3" s="28">
        <v>15</v>
      </c>
      <c r="D3" s="12">
        <v>15</v>
      </c>
      <c r="E3" s="28">
        <v>15</v>
      </c>
      <c r="F3" s="12">
        <v>15</v>
      </c>
      <c r="G3" s="28">
        <v>15</v>
      </c>
      <c r="H3" s="12">
        <v>15</v>
      </c>
      <c r="I3" s="28">
        <v>15</v>
      </c>
      <c r="J3" s="12">
        <v>15</v>
      </c>
      <c r="K3" s="28">
        <v>15</v>
      </c>
      <c r="L3" s="28">
        <v>15</v>
      </c>
      <c r="M3" s="12">
        <v>15</v>
      </c>
      <c r="N3" s="28">
        <v>15</v>
      </c>
      <c r="O3" s="12">
        <v>15</v>
      </c>
      <c r="P3" s="28">
        <v>15</v>
      </c>
      <c r="Q3" s="12">
        <v>15</v>
      </c>
      <c r="R3" s="28">
        <v>15</v>
      </c>
      <c r="S3" s="12">
        <v>15</v>
      </c>
      <c r="T3" s="28">
        <v>15</v>
      </c>
      <c r="U3" s="12">
        <v>0</v>
      </c>
      <c r="V3" s="36">
        <v>12</v>
      </c>
      <c r="W3" s="36">
        <f t="shared" ref="W3:W18" si="0">ROUND(SUM(C3:V3)*0.1,0)</f>
        <v>28</v>
      </c>
      <c r="X3" s="24">
        <f t="shared" ref="X3:X18" si="1">SUM(C3:W3)</f>
        <v>310</v>
      </c>
      <c r="Y3" t="s">
        <v>109</v>
      </c>
    </row>
    <row r="4" spans="1:25" ht="15.75" x14ac:dyDescent="0.25">
      <c r="A4" s="5">
        <v>2</v>
      </c>
      <c r="B4" s="25" t="s">
        <v>77</v>
      </c>
      <c r="C4" s="28">
        <v>10</v>
      </c>
      <c r="D4" s="12">
        <v>10</v>
      </c>
      <c r="E4" s="28">
        <v>10</v>
      </c>
      <c r="F4" s="12">
        <v>10</v>
      </c>
      <c r="G4" s="28">
        <v>10</v>
      </c>
      <c r="H4" s="12">
        <v>10</v>
      </c>
      <c r="I4" s="28">
        <v>10</v>
      </c>
      <c r="J4" s="12">
        <v>10</v>
      </c>
      <c r="K4" s="28">
        <v>10</v>
      </c>
      <c r="L4" s="28">
        <v>10</v>
      </c>
      <c r="M4" s="12">
        <v>10</v>
      </c>
      <c r="N4" s="28">
        <v>10</v>
      </c>
      <c r="O4" s="12">
        <v>10</v>
      </c>
      <c r="P4" s="28">
        <v>10</v>
      </c>
      <c r="Q4" s="12">
        <v>10</v>
      </c>
      <c r="R4" s="28">
        <v>10</v>
      </c>
      <c r="S4" s="12">
        <v>10</v>
      </c>
      <c r="T4" s="28">
        <v>10</v>
      </c>
      <c r="U4" s="12">
        <v>10</v>
      </c>
      <c r="V4" s="36">
        <v>8</v>
      </c>
      <c r="W4" s="36">
        <f t="shared" si="0"/>
        <v>20</v>
      </c>
      <c r="X4" s="24">
        <f t="shared" si="1"/>
        <v>218</v>
      </c>
      <c r="Y4" t="s">
        <v>109</v>
      </c>
    </row>
    <row r="5" spans="1:25" ht="15.75" x14ac:dyDescent="0.25">
      <c r="A5" s="5">
        <v>3</v>
      </c>
      <c r="B5" s="25" t="s">
        <v>78</v>
      </c>
      <c r="C5" s="28"/>
      <c r="D5" s="12">
        <v>1</v>
      </c>
      <c r="E5" s="28">
        <v>1</v>
      </c>
      <c r="F5" s="12">
        <v>1</v>
      </c>
      <c r="G5" s="28">
        <v>1</v>
      </c>
      <c r="H5" s="12">
        <v>1</v>
      </c>
      <c r="I5" s="28">
        <v>1</v>
      </c>
      <c r="J5" s="12">
        <v>1</v>
      </c>
      <c r="K5" s="28">
        <v>1</v>
      </c>
      <c r="L5" s="28">
        <v>1</v>
      </c>
      <c r="M5" s="12">
        <v>1</v>
      </c>
      <c r="N5" s="28">
        <v>1</v>
      </c>
      <c r="O5" s="12">
        <v>1</v>
      </c>
      <c r="P5" s="28">
        <v>1</v>
      </c>
      <c r="Q5" s="12">
        <v>1</v>
      </c>
      <c r="R5" s="28">
        <v>1</v>
      </c>
      <c r="S5" s="12">
        <v>1</v>
      </c>
      <c r="T5" s="28">
        <v>1</v>
      </c>
      <c r="U5" s="12">
        <v>1</v>
      </c>
      <c r="V5" s="36">
        <v>3</v>
      </c>
      <c r="W5" s="36">
        <f t="shared" si="0"/>
        <v>2</v>
      </c>
      <c r="X5" s="24">
        <f t="shared" si="1"/>
        <v>23</v>
      </c>
      <c r="Y5" t="s">
        <v>109</v>
      </c>
    </row>
    <row r="6" spans="1:25" ht="15.75" x14ac:dyDescent="0.25">
      <c r="A6" s="5">
        <v>4</v>
      </c>
      <c r="B6" s="25" t="s">
        <v>79</v>
      </c>
      <c r="C6" s="28">
        <v>10</v>
      </c>
      <c r="D6" s="12">
        <v>10</v>
      </c>
      <c r="E6" s="28">
        <v>10</v>
      </c>
      <c r="F6" s="12">
        <v>10</v>
      </c>
      <c r="G6" s="28">
        <v>10</v>
      </c>
      <c r="H6" s="12">
        <v>10</v>
      </c>
      <c r="I6" s="28">
        <v>10</v>
      </c>
      <c r="J6" s="12">
        <v>10</v>
      </c>
      <c r="K6" s="28">
        <v>10</v>
      </c>
      <c r="L6" s="28">
        <v>10</v>
      </c>
      <c r="M6" s="12">
        <v>10</v>
      </c>
      <c r="N6" s="28">
        <v>10</v>
      </c>
      <c r="O6" s="12">
        <v>10</v>
      </c>
      <c r="P6" s="28">
        <v>10</v>
      </c>
      <c r="Q6" s="12">
        <v>10</v>
      </c>
      <c r="R6" s="28">
        <v>10</v>
      </c>
      <c r="S6" s="12">
        <v>10</v>
      </c>
      <c r="T6" s="28">
        <v>10</v>
      </c>
      <c r="U6" s="12">
        <v>10</v>
      </c>
      <c r="V6" s="36">
        <v>8</v>
      </c>
      <c r="W6" s="36">
        <f t="shared" si="0"/>
        <v>20</v>
      </c>
      <c r="X6" s="24">
        <f t="shared" si="1"/>
        <v>218</v>
      </c>
      <c r="Y6" t="s">
        <v>109</v>
      </c>
    </row>
    <row r="7" spans="1:25" ht="15.75" x14ac:dyDescent="0.25">
      <c r="A7" s="5">
        <v>5</v>
      </c>
      <c r="B7" s="25" t="s">
        <v>80</v>
      </c>
      <c r="C7" s="28">
        <v>2</v>
      </c>
      <c r="D7" s="12">
        <v>2</v>
      </c>
      <c r="E7" s="28">
        <v>2</v>
      </c>
      <c r="F7" s="12">
        <v>2</v>
      </c>
      <c r="G7" s="28">
        <v>2</v>
      </c>
      <c r="H7" s="12">
        <v>2</v>
      </c>
      <c r="I7" s="28">
        <v>2</v>
      </c>
      <c r="J7" s="12">
        <v>1</v>
      </c>
      <c r="K7" s="28">
        <v>1</v>
      </c>
      <c r="L7" s="28">
        <v>1</v>
      </c>
      <c r="M7" s="12">
        <v>1</v>
      </c>
      <c r="N7" s="28">
        <v>1</v>
      </c>
      <c r="O7" s="12">
        <v>1</v>
      </c>
      <c r="P7" s="28">
        <v>1</v>
      </c>
      <c r="Q7" s="12">
        <v>1</v>
      </c>
      <c r="R7" s="28">
        <v>1</v>
      </c>
      <c r="S7" s="12">
        <v>1</v>
      </c>
      <c r="T7" s="28">
        <v>1</v>
      </c>
      <c r="U7" s="12">
        <v>1</v>
      </c>
      <c r="V7" s="36">
        <v>5</v>
      </c>
      <c r="W7" s="36">
        <f t="shared" si="0"/>
        <v>3</v>
      </c>
      <c r="X7" s="24">
        <f t="shared" si="1"/>
        <v>34</v>
      </c>
      <c r="Y7" t="s">
        <v>109</v>
      </c>
    </row>
    <row r="8" spans="1:25" ht="15.75" x14ac:dyDescent="0.25">
      <c r="A8" s="5">
        <v>6</v>
      </c>
      <c r="B8" s="25" t="s">
        <v>81</v>
      </c>
      <c r="C8" s="28">
        <v>15</v>
      </c>
      <c r="D8" s="12">
        <v>15</v>
      </c>
      <c r="E8" s="28">
        <v>15</v>
      </c>
      <c r="F8" s="12">
        <v>15</v>
      </c>
      <c r="G8" s="28">
        <v>15</v>
      </c>
      <c r="H8" s="12">
        <v>15</v>
      </c>
      <c r="I8" s="28">
        <v>15</v>
      </c>
      <c r="J8" s="12">
        <v>15</v>
      </c>
      <c r="K8" s="28">
        <v>15</v>
      </c>
      <c r="L8" s="28">
        <v>15</v>
      </c>
      <c r="M8" s="12">
        <v>15</v>
      </c>
      <c r="N8" s="28">
        <v>15</v>
      </c>
      <c r="O8" s="12">
        <v>15</v>
      </c>
      <c r="P8" s="28">
        <v>15</v>
      </c>
      <c r="Q8" s="12">
        <v>15</v>
      </c>
      <c r="R8" s="28">
        <v>15</v>
      </c>
      <c r="S8" s="12">
        <v>15</v>
      </c>
      <c r="T8" s="28">
        <v>15</v>
      </c>
      <c r="U8" s="12">
        <v>15</v>
      </c>
      <c r="V8" s="36"/>
      <c r="W8" s="36">
        <f t="shared" si="0"/>
        <v>29</v>
      </c>
      <c r="X8" s="24">
        <f t="shared" si="1"/>
        <v>314</v>
      </c>
      <c r="Y8" t="s">
        <v>109</v>
      </c>
    </row>
    <row r="9" spans="1:25" ht="15.75" x14ac:dyDescent="0.25">
      <c r="A9" s="5">
        <v>7</v>
      </c>
      <c r="B9" s="30" t="s">
        <v>82</v>
      </c>
      <c r="C9" s="28">
        <v>8</v>
      </c>
      <c r="D9" s="12">
        <v>8</v>
      </c>
      <c r="E9" s="28">
        <v>8</v>
      </c>
      <c r="F9" s="12">
        <v>8</v>
      </c>
      <c r="G9" s="28">
        <v>8</v>
      </c>
      <c r="H9" s="12">
        <v>8</v>
      </c>
      <c r="I9" s="28">
        <v>8</v>
      </c>
      <c r="J9" s="12">
        <v>8</v>
      </c>
      <c r="K9" s="28">
        <v>8</v>
      </c>
      <c r="L9" s="28">
        <v>8</v>
      </c>
      <c r="M9" s="12">
        <v>8</v>
      </c>
      <c r="N9" s="28">
        <v>8</v>
      </c>
      <c r="O9" s="12">
        <v>8</v>
      </c>
      <c r="P9" s="28">
        <v>8</v>
      </c>
      <c r="Q9" s="12">
        <v>8</v>
      </c>
      <c r="R9" s="28">
        <v>8</v>
      </c>
      <c r="S9" s="12">
        <v>8</v>
      </c>
      <c r="T9" s="28">
        <v>8</v>
      </c>
      <c r="U9" s="12">
        <v>8</v>
      </c>
      <c r="V9" s="36"/>
      <c r="W9" s="36">
        <f t="shared" si="0"/>
        <v>15</v>
      </c>
      <c r="X9" s="24">
        <f t="shared" si="1"/>
        <v>167</v>
      </c>
      <c r="Y9" t="s">
        <v>109</v>
      </c>
    </row>
    <row r="10" spans="1:25" ht="30" x14ac:dyDescent="0.25">
      <c r="A10" s="5">
        <v>8</v>
      </c>
      <c r="B10" s="51" t="s">
        <v>101</v>
      </c>
      <c r="C10" s="28"/>
      <c r="D10" s="12">
        <v>5</v>
      </c>
      <c r="E10" s="28">
        <v>5</v>
      </c>
      <c r="F10" s="12">
        <v>5</v>
      </c>
      <c r="G10" s="28">
        <v>5</v>
      </c>
      <c r="H10" s="12">
        <v>5</v>
      </c>
      <c r="I10" s="28">
        <v>5</v>
      </c>
      <c r="J10" s="12">
        <v>5</v>
      </c>
      <c r="K10" s="28">
        <v>5</v>
      </c>
      <c r="L10" s="28">
        <v>5</v>
      </c>
      <c r="M10" s="12">
        <v>5</v>
      </c>
      <c r="N10" s="28"/>
      <c r="O10" s="12">
        <v>5</v>
      </c>
      <c r="P10" s="28">
        <v>5</v>
      </c>
      <c r="Q10" s="12">
        <v>5</v>
      </c>
      <c r="R10" s="28"/>
      <c r="S10" s="12">
        <v>5</v>
      </c>
      <c r="T10" s="29">
        <v>5</v>
      </c>
      <c r="U10" s="12"/>
      <c r="V10" s="36"/>
      <c r="W10" s="36">
        <f t="shared" si="0"/>
        <v>8</v>
      </c>
      <c r="X10" s="24">
        <f t="shared" si="1"/>
        <v>83</v>
      </c>
      <c r="Y10" t="s">
        <v>109</v>
      </c>
    </row>
    <row r="11" spans="1:25" ht="15.75" x14ac:dyDescent="0.25">
      <c r="A11" s="5">
        <v>9</v>
      </c>
      <c r="B11" s="37" t="s">
        <v>104</v>
      </c>
      <c r="C11" s="28">
        <v>10</v>
      </c>
      <c r="D11" s="12">
        <v>10</v>
      </c>
      <c r="E11" s="28">
        <v>10</v>
      </c>
      <c r="F11" s="12">
        <v>10</v>
      </c>
      <c r="G11" s="28">
        <v>10</v>
      </c>
      <c r="H11" s="12">
        <v>10</v>
      </c>
      <c r="I11" s="28">
        <v>10</v>
      </c>
      <c r="J11" s="12">
        <v>10</v>
      </c>
      <c r="K11" s="28">
        <v>10</v>
      </c>
      <c r="L11" s="28">
        <v>10</v>
      </c>
      <c r="M11" s="12">
        <v>10</v>
      </c>
      <c r="N11" s="28">
        <v>10</v>
      </c>
      <c r="O11" s="12">
        <v>10</v>
      </c>
      <c r="P11" s="28">
        <v>10</v>
      </c>
      <c r="Q11" s="12">
        <v>10</v>
      </c>
      <c r="R11" s="28">
        <v>10</v>
      </c>
      <c r="S11" s="12">
        <v>10</v>
      </c>
      <c r="T11" s="28">
        <v>10</v>
      </c>
      <c r="U11" s="12">
        <v>10</v>
      </c>
      <c r="V11" s="36"/>
      <c r="W11" s="36">
        <f t="shared" si="0"/>
        <v>19</v>
      </c>
      <c r="X11" s="24">
        <f t="shared" si="1"/>
        <v>209</v>
      </c>
      <c r="Y11" t="s">
        <v>109</v>
      </c>
    </row>
    <row r="12" spans="1:25" ht="15.75" x14ac:dyDescent="0.25">
      <c r="A12" s="5">
        <v>10</v>
      </c>
      <c r="B12" s="26" t="s">
        <v>110</v>
      </c>
      <c r="C12" s="28"/>
      <c r="D12" s="12">
        <v>10</v>
      </c>
      <c r="E12" s="28">
        <v>10</v>
      </c>
      <c r="F12" s="12">
        <v>10</v>
      </c>
      <c r="G12" s="28">
        <v>10</v>
      </c>
      <c r="H12" s="12">
        <v>10</v>
      </c>
      <c r="I12" s="28">
        <v>10</v>
      </c>
      <c r="J12" s="12">
        <v>10</v>
      </c>
      <c r="K12" s="28">
        <v>10</v>
      </c>
      <c r="L12" s="28">
        <v>10</v>
      </c>
      <c r="M12" s="12">
        <v>10</v>
      </c>
      <c r="N12" s="28"/>
      <c r="O12" s="12">
        <v>10</v>
      </c>
      <c r="P12" s="28">
        <v>10</v>
      </c>
      <c r="Q12" s="12">
        <v>10</v>
      </c>
      <c r="R12" s="28"/>
      <c r="S12" s="12">
        <v>10</v>
      </c>
      <c r="T12" s="29">
        <v>10</v>
      </c>
      <c r="U12" s="12"/>
      <c r="V12" s="36"/>
      <c r="W12" s="36">
        <f t="shared" si="0"/>
        <v>15</v>
      </c>
      <c r="X12" s="24">
        <f t="shared" si="1"/>
        <v>165</v>
      </c>
      <c r="Y12" t="s">
        <v>109</v>
      </c>
    </row>
    <row r="13" spans="1:25" ht="15.75" x14ac:dyDescent="0.25">
      <c r="A13" s="5">
        <v>11</v>
      </c>
      <c r="B13" s="26" t="s">
        <v>83</v>
      </c>
      <c r="C13" s="28"/>
      <c r="D13" s="12">
        <v>10</v>
      </c>
      <c r="E13" s="28">
        <v>10</v>
      </c>
      <c r="F13" s="12">
        <v>10</v>
      </c>
      <c r="G13" s="28">
        <v>10</v>
      </c>
      <c r="H13" s="12">
        <v>10</v>
      </c>
      <c r="I13" s="28">
        <v>10</v>
      </c>
      <c r="J13" s="12"/>
      <c r="K13" s="28">
        <v>10</v>
      </c>
      <c r="L13" s="28">
        <v>10</v>
      </c>
      <c r="M13" s="12">
        <v>10</v>
      </c>
      <c r="N13" s="28"/>
      <c r="O13" s="12">
        <v>10</v>
      </c>
      <c r="P13" s="28"/>
      <c r="Q13" s="12">
        <v>10</v>
      </c>
      <c r="R13" s="28"/>
      <c r="S13" s="12">
        <v>10</v>
      </c>
      <c r="T13" s="28">
        <v>10</v>
      </c>
      <c r="U13" s="12">
        <v>10</v>
      </c>
      <c r="V13" s="36"/>
      <c r="W13" s="36">
        <f t="shared" si="0"/>
        <v>14</v>
      </c>
      <c r="X13" s="24">
        <f t="shared" si="1"/>
        <v>154</v>
      </c>
      <c r="Y13" t="s">
        <v>109</v>
      </c>
    </row>
    <row r="14" spans="1:25" ht="15.75" x14ac:dyDescent="0.25">
      <c r="A14" s="5">
        <v>12</v>
      </c>
      <c r="B14" s="26" t="s">
        <v>143</v>
      </c>
      <c r="C14" s="28"/>
      <c r="D14" s="12">
        <v>10</v>
      </c>
      <c r="E14" s="28">
        <v>10</v>
      </c>
      <c r="F14" s="12">
        <v>10</v>
      </c>
      <c r="G14" s="28">
        <v>10</v>
      </c>
      <c r="H14" s="12">
        <v>10</v>
      </c>
      <c r="I14" s="28">
        <v>10</v>
      </c>
      <c r="J14" s="12"/>
      <c r="K14" s="28">
        <v>10</v>
      </c>
      <c r="L14" s="28">
        <v>10</v>
      </c>
      <c r="M14" s="12">
        <v>10</v>
      </c>
      <c r="N14" s="28"/>
      <c r="O14" s="12">
        <v>10</v>
      </c>
      <c r="P14" s="28"/>
      <c r="Q14" s="12">
        <v>10</v>
      </c>
      <c r="R14" s="28"/>
      <c r="S14" s="12">
        <v>10</v>
      </c>
      <c r="T14" s="28">
        <v>10</v>
      </c>
      <c r="U14" s="12">
        <v>10</v>
      </c>
      <c r="V14" s="36"/>
      <c r="W14" s="36">
        <f t="shared" si="0"/>
        <v>14</v>
      </c>
      <c r="X14" s="24">
        <f t="shared" si="1"/>
        <v>154</v>
      </c>
    </row>
    <row r="15" spans="1:25" ht="15.75" x14ac:dyDescent="0.25">
      <c r="A15" s="5">
        <v>13</v>
      </c>
      <c r="B15" s="26" t="s">
        <v>84</v>
      </c>
      <c r="C15" s="28">
        <v>15</v>
      </c>
      <c r="D15" s="12">
        <v>15</v>
      </c>
      <c r="E15" s="28">
        <v>15</v>
      </c>
      <c r="F15" s="12">
        <v>15</v>
      </c>
      <c r="G15" s="28">
        <v>15</v>
      </c>
      <c r="H15" s="12">
        <v>15</v>
      </c>
      <c r="I15" s="28">
        <v>15</v>
      </c>
      <c r="J15" s="12">
        <v>15</v>
      </c>
      <c r="K15" s="28">
        <v>15</v>
      </c>
      <c r="L15" s="28">
        <v>15</v>
      </c>
      <c r="M15" s="12">
        <v>15</v>
      </c>
      <c r="N15" s="28">
        <v>15</v>
      </c>
      <c r="O15" s="12">
        <v>15</v>
      </c>
      <c r="P15" s="28">
        <v>15</v>
      </c>
      <c r="Q15" s="12">
        <v>15</v>
      </c>
      <c r="R15" s="28">
        <v>15</v>
      </c>
      <c r="S15" s="12">
        <v>15</v>
      </c>
      <c r="T15" s="28">
        <v>15</v>
      </c>
      <c r="U15" s="12">
        <v>15</v>
      </c>
      <c r="V15" s="36"/>
      <c r="W15" s="36">
        <f t="shared" si="0"/>
        <v>29</v>
      </c>
      <c r="X15" s="24">
        <f t="shared" si="1"/>
        <v>314</v>
      </c>
    </row>
    <row r="16" spans="1:25" ht="15.75" x14ac:dyDescent="0.25">
      <c r="A16" s="5">
        <v>14</v>
      </c>
      <c r="B16" s="26" t="s">
        <v>85</v>
      </c>
      <c r="C16" s="28">
        <v>15</v>
      </c>
      <c r="D16" s="12">
        <v>15</v>
      </c>
      <c r="E16" s="28">
        <v>15</v>
      </c>
      <c r="F16" s="12">
        <v>15</v>
      </c>
      <c r="G16" s="28">
        <v>15</v>
      </c>
      <c r="H16" s="12">
        <v>15</v>
      </c>
      <c r="I16" s="28">
        <v>15</v>
      </c>
      <c r="J16" s="12">
        <v>15</v>
      </c>
      <c r="K16" s="28">
        <v>15</v>
      </c>
      <c r="L16" s="28">
        <v>15</v>
      </c>
      <c r="M16" s="12">
        <v>15</v>
      </c>
      <c r="N16" s="28">
        <v>15</v>
      </c>
      <c r="O16" s="12">
        <v>15</v>
      </c>
      <c r="P16" s="28">
        <v>15</v>
      </c>
      <c r="Q16" s="12">
        <v>15</v>
      </c>
      <c r="R16" s="28">
        <v>15</v>
      </c>
      <c r="S16" s="12">
        <v>15</v>
      </c>
      <c r="T16" s="28">
        <v>15</v>
      </c>
      <c r="U16" s="12">
        <v>15</v>
      </c>
      <c r="V16" s="36"/>
      <c r="W16" s="36">
        <f t="shared" si="0"/>
        <v>29</v>
      </c>
      <c r="X16" s="24">
        <f t="shared" si="1"/>
        <v>314</v>
      </c>
    </row>
    <row r="17" spans="1:24" ht="15.75" x14ac:dyDescent="0.25">
      <c r="A17" s="5">
        <v>15</v>
      </c>
      <c r="B17" s="30" t="s">
        <v>86</v>
      </c>
      <c r="C17" s="28">
        <v>15</v>
      </c>
      <c r="D17" s="12">
        <v>15</v>
      </c>
      <c r="E17" s="28">
        <v>15</v>
      </c>
      <c r="F17" s="12">
        <v>15</v>
      </c>
      <c r="G17" s="28">
        <v>15</v>
      </c>
      <c r="H17" s="12">
        <v>15</v>
      </c>
      <c r="I17" s="28">
        <v>15</v>
      </c>
      <c r="J17" s="12">
        <v>15</v>
      </c>
      <c r="K17" s="28">
        <v>15</v>
      </c>
      <c r="L17" s="28">
        <v>15</v>
      </c>
      <c r="M17" s="12">
        <v>15</v>
      </c>
      <c r="N17" s="28">
        <v>15</v>
      </c>
      <c r="O17" s="12">
        <v>15</v>
      </c>
      <c r="P17" s="28">
        <v>15</v>
      </c>
      <c r="Q17" s="12">
        <v>15</v>
      </c>
      <c r="R17" s="28">
        <v>15</v>
      </c>
      <c r="S17" s="12">
        <v>15</v>
      </c>
      <c r="T17" s="28">
        <v>15</v>
      </c>
      <c r="U17" s="12">
        <v>15</v>
      </c>
      <c r="V17" s="36">
        <v>5</v>
      </c>
      <c r="W17" s="36">
        <f t="shared" si="0"/>
        <v>29</v>
      </c>
      <c r="X17" s="24">
        <f t="shared" si="1"/>
        <v>319</v>
      </c>
    </row>
    <row r="18" spans="1:24" ht="15.75" x14ac:dyDescent="0.25">
      <c r="A18" s="5">
        <v>16</v>
      </c>
      <c r="B18" s="35" t="s">
        <v>125</v>
      </c>
      <c r="C18" s="28">
        <v>10</v>
      </c>
      <c r="D18" s="12">
        <v>10</v>
      </c>
      <c r="E18" s="28">
        <v>10</v>
      </c>
      <c r="F18" s="12">
        <v>10</v>
      </c>
      <c r="G18" s="28">
        <v>10</v>
      </c>
      <c r="H18" s="12">
        <v>10</v>
      </c>
      <c r="I18" s="28">
        <v>10</v>
      </c>
      <c r="J18" s="12">
        <v>10</v>
      </c>
      <c r="K18" s="28">
        <v>10</v>
      </c>
      <c r="L18" s="28">
        <v>10</v>
      </c>
      <c r="M18" s="12">
        <v>10</v>
      </c>
      <c r="N18" s="28">
        <v>10</v>
      </c>
      <c r="O18" s="12">
        <v>10</v>
      </c>
      <c r="P18" s="28">
        <v>10</v>
      </c>
      <c r="Q18" s="12">
        <v>10</v>
      </c>
      <c r="R18" s="28">
        <v>10</v>
      </c>
      <c r="S18" s="12">
        <v>10</v>
      </c>
      <c r="T18" s="28">
        <v>10</v>
      </c>
      <c r="U18" s="12">
        <v>10</v>
      </c>
      <c r="V18" s="36">
        <v>5</v>
      </c>
      <c r="W18" s="36">
        <f t="shared" si="0"/>
        <v>20</v>
      </c>
      <c r="X18" s="24">
        <f t="shared" si="1"/>
        <v>215</v>
      </c>
    </row>
  </sheetData>
  <mergeCells count="1">
    <mergeCell ref="A1:X1"/>
  </mergeCells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A6643C-3FCA-48F7-B42D-179C0FD3E6C8}">
  <sheetPr>
    <pageSetUpPr fitToPage="1"/>
  </sheetPr>
  <dimension ref="A1:I27"/>
  <sheetViews>
    <sheetView zoomScale="70" zoomScaleNormal="70" workbookViewId="0">
      <selection activeCell="D26" sqref="D26"/>
    </sheetView>
  </sheetViews>
  <sheetFormatPr defaultRowHeight="15" x14ac:dyDescent="0.25"/>
  <cols>
    <col min="1" max="1" width="15.7109375" customWidth="1"/>
    <col min="2" max="2" width="20.140625" customWidth="1"/>
    <col min="3" max="3" width="37.42578125" style="19" customWidth="1"/>
    <col min="4" max="4" width="86.7109375" customWidth="1"/>
    <col min="5" max="5" width="26.140625" customWidth="1"/>
    <col min="6" max="6" width="22.5703125" customWidth="1"/>
    <col min="7" max="7" width="55.7109375" customWidth="1"/>
  </cols>
  <sheetData>
    <row r="1" spans="1:9" ht="28.5" x14ac:dyDescent="0.45">
      <c r="A1" s="58" t="s">
        <v>66</v>
      </c>
      <c r="B1" s="58"/>
      <c r="C1" s="58"/>
      <c r="D1" s="58"/>
      <c r="E1" s="58"/>
      <c r="F1" s="58"/>
      <c r="G1" s="58"/>
    </row>
    <row r="2" spans="1:9" ht="26.25" x14ac:dyDescent="0.4">
      <c r="A2" s="59" t="s">
        <v>67</v>
      </c>
      <c r="B2" s="59"/>
      <c r="C2" s="59"/>
      <c r="D2" s="59"/>
      <c r="E2" s="59"/>
      <c r="F2" s="59"/>
      <c r="G2" s="59"/>
    </row>
    <row r="3" spans="1:9" s="3" customFormat="1" ht="68.25" customHeight="1" x14ac:dyDescent="0.25">
      <c r="A3" s="1" t="s">
        <v>0</v>
      </c>
      <c r="B3" s="1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8</v>
      </c>
    </row>
    <row r="4" spans="1:9" s="3" customFormat="1" ht="135" x14ac:dyDescent="0.25">
      <c r="A4" s="4" t="s">
        <v>17</v>
      </c>
      <c r="B4" s="5">
        <v>1</v>
      </c>
      <c r="C4" s="6" t="s">
        <v>18</v>
      </c>
      <c r="D4" s="7" t="s">
        <v>19</v>
      </c>
      <c r="E4" s="8" t="s">
        <v>20</v>
      </c>
      <c r="F4" s="9">
        <v>31</v>
      </c>
      <c r="G4" s="11"/>
      <c r="I4" s="13"/>
    </row>
    <row r="5" spans="1:9" s="3" customFormat="1" ht="105" customHeight="1" x14ac:dyDescent="0.25">
      <c r="A5" s="4" t="s">
        <v>17</v>
      </c>
      <c r="B5" s="5">
        <v>2</v>
      </c>
      <c r="C5" s="6" t="s">
        <v>21</v>
      </c>
      <c r="D5" s="7" t="s">
        <v>22</v>
      </c>
      <c r="E5" s="8" t="s">
        <v>20</v>
      </c>
      <c r="F5" s="9">
        <v>9</v>
      </c>
      <c r="G5" s="11"/>
      <c r="I5" s="13"/>
    </row>
    <row r="6" spans="1:9" s="3" customFormat="1" ht="123" customHeight="1" x14ac:dyDescent="0.25">
      <c r="A6" s="4" t="s">
        <v>17</v>
      </c>
      <c r="B6" s="5">
        <v>3</v>
      </c>
      <c r="C6" s="6" t="s">
        <v>23</v>
      </c>
      <c r="D6" s="7" t="s">
        <v>24</v>
      </c>
      <c r="E6" s="8" t="s">
        <v>20</v>
      </c>
      <c r="F6" s="9">
        <v>18</v>
      </c>
      <c r="G6" s="11"/>
      <c r="I6" s="13"/>
    </row>
    <row r="7" spans="1:9" s="3" customFormat="1" ht="105" x14ac:dyDescent="0.25">
      <c r="A7" s="4" t="s">
        <v>17</v>
      </c>
      <c r="B7" s="5">
        <v>4</v>
      </c>
      <c r="C7" s="6" t="s">
        <v>25</v>
      </c>
      <c r="D7" s="7" t="s">
        <v>26</v>
      </c>
      <c r="E7" s="8" t="s">
        <v>20</v>
      </c>
      <c r="F7" s="9">
        <v>102</v>
      </c>
      <c r="G7" s="11"/>
      <c r="I7" s="13"/>
    </row>
    <row r="8" spans="1:9" s="3" customFormat="1" ht="105" x14ac:dyDescent="0.25">
      <c r="A8" s="4" t="s">
        <v>17</v>
      </c>
      <c r="B8" s="5">
        <v>5</v>
      </c>
      <c r="C8" s="6" t="s">
        <v>27</v>
      </c>
      <c r="D8" s="7" t="s">
        <v>28</v>
      </c>
      <c r="E8" s="8" t="s">
        <v>20</v>
      </c>
      <c r="F8" s="9">
        <v>64</v>
      </c>
      <c r="G8" s="11"/>
      <c r="I8" s="13"/>
    </row>
    <row r="9" spans="1:9" s="3" customFormat="1" ht="135" customHeight="1" x14ac:dyDescent="0.25">
      <c r="A9" s="4" t="s">
        <v>17</v>
      </c>
      <c r="B9" s="5">
        <v>6</v>
      </c>
      <c r="C9" s="6" t="s">
        <v>29</v>
      </c>
      <c r="D9" s="7" t="s">
        <v>30</v>
      </c>
      <c r="E9" s="8" t="s">
        <v>20</v>
      </c>
      <c r="F9" s="9">
        <v>81</v>
      </c>
      <c r="G9" s="11"/>
      <c r="I9" s="13"/>
    </row>
    <row r="10" spans="1:9" s="3" customFormat="1" ht="135" customHeight="1" x14ac:dyDescent="0.25">
      <c r="A10" s="4" t="s">
        <v>17</v>
      </c>
      <c r="B10" s="5">
        <v>7</v>
      </c>
      <c r="C10" s="6" t="s">
        <v>31</v>
      </c>
      <c r="D10" s="7" t="s">
        <v>32</v>
      </c>
      <c r="E10" s="8" t="s">
        <v>20</v>
      </c>
      <c r="F10" s="9">
        <v>68</v>
      </c>
      <c r="G10" s="11"/>
      <c r="I10" s="13"/>
    </row>
    <row r="11" spans="1:9" s="3" customFormat="1" ht="144.75" customHeight="1" x14ac:dyDescent="0.25">
      <c r="A11" s="4" t="s">
        <v>17</v>
      </c>
      <c r="B11" s="5">
        <v>8</v>
      </c>
      <c r="C11" s="6" t="s">
        <v>33</v>
      </c>
      <c r="D11" s="7" t="s">
        <v>34</v>
      </c>
      <c r="E11" s="8" t="s">
        <v>20</v>
      </c>
      <c r="F11" s="9">
        <v>53</v>
      </c>
      <c r="G11" s="14"/>
      <c r="I11" s="13"/>
    </row>
    <row r="12" spans="1:9" s="3" customFormat="1" ht="120" x14ac:dyDescent="0.25">
      <c r="A12" s="4" t="s">
        <v>17</v>
      </c>
      <c r="B12" s="5">
        <v>9</v>
      </c>
      <c r="C12" s="6" t="s">
        <v>35</v>
      </c>
      <c r="D12" s="7" t="s">
        <v>36</v>
      </c>
      <c r="E12" s="8" t="s">
        <v>20</v>
      </c>
      <c r="F12" s="9">
        <v>75</v>
      </c>
      <c r="G12" s="11"/>
      <c r="I12" s="13"/>
    </row>
    <row r="13" spans="1:9" s="3" customFormat="1" ht="90" x14ac:dyDescent="0.25">
      <c r="A13" s="4" t="s">
        <v>17</v>
      </c>
      <c r="B13" s="5">
        <v>10</v>
      </c>
      <c r="C13" s="6" t="s">
        <v>37</v>
      </c>
      <c r="D13" s="16" t="s">
        <v>38</v>
      </c>
      <c r="E13" s="8" t="s">
        <v>20</v>
      </c>
      <c r="F13" s="9">
        <v>28</v>
      </c>
      <c r="G13" s="11"/>
      <c r="I13" s="13"/>
    </row>
    <row r="14" spans="1:9" s="3" customFormat="1" ht="90" x14ac:dyDescent="0.25">
      <c r="A14" s="4" t="s">
        <v>17</v>
      </c>
      <c r="B14" s="5">
        <v>11</v>
      </c>
      <c r="C14" s="6" t="s">
        <v>39</v>
      </c>
      <c r="D14" s="16" t="s">
        <v>40</v>
      </c>
      <c r="E14" s="8" t="s">
        <v>20</v>
      </c>
      <c r="F14" s="9">
        <v>26</v>
      </c>
      <c r="G14" s="11"/>
      <c r="I14" s="13"/>
    </row>
    <row r="15" spans="1:9" s="3" customFormat="1" ht="134.25" customHeight="1" x14ac:dyDescent="0.25">
      <c r="A15" s="4" t="s">
        <v>17</v>
      </c>
      <c r="B15" s="5">
        <v>12</v>
      </c>
      <c r="C15" s="6" t="s">
        <v>41</v>
      </c>
      <c r="D15" s="7" t="s">
        <v>42</v>
      </c>
      <c r="E15" s="8" t="s">
        <v>20</v>
      </c>
      <c r="F15" s="9">
        <v>25</v>
      </c>
      <c r="G15" s="11"/>
      <c r="I15" s="13"/>
    </row>
    <row r="16" spans="1:9" s="3" customFormat="1" ht="39" customHeight="1" x14ac:dyDescent="0.25">
      <c r="A16" s="60" t="s">
        <v>68</v>
      </c>
      <c r="B16" s="60"/>
      <c r="C16" s="60"/>
      <c r="D16" s="60"/>
      <c r="E16" s="60"/>
      <c r="F16" s="60"/>
      <c r="G16" s="60"/>
      <c r="I16" s="13"/>
    </row>
    <row r="17" spans="1:9" s="3" customFormat="1" ht="120" customHeight="1" x14ac:dyDescent="0.25">
      <c r="A17" s="4" t="s">
        <v>43</v>
      </c>
      <c r="B17" s="5">
        <v>13</v>
      </c>
      <c r="C17" s="6" t="s">
        <v>44</v>
      </c>
      <c r="D17" s="7" t="s">
        <v>45</v>
      </c>
      <c r="E17" s="8" t="s">
        <v>46</v>
      </c>
      <c r="F17" s="9">
        <v>6</v>
      </c>
      <c r="G17" s="14"/>
      <c r="I17" s="13"/>
    </row>
    <row r="18" spans="1:9" s="3" customFormat="1" ht="120" customHeight="1" x14ac:dyDescent="0.25">
      <c r="A18" s="4" t="s">
        <v>43</v>
      </c>
      <c r="B18" s="5">
        <v>14</v>
      </c>
      <c r="C18" s="6" t="s">
        <v>47</v>
      </c>
      <c r="D18" s="7" t="s">
        <v>48</v>
      </c>
      <c r="E18" s="8" t="s">
        <v>20</v>
      </c>
      <c r="F18" s="9">
        <v>21</v>
      </c>
      <c r="G18" s="11"/>
      <c r="I18" s="13"/>
    </row>
    <row r="19" spans="1:9" s="3" customFormat="1" ht="120" x14ac:dyDescent="0.25">
      <c r="A19" s="4" t="s">
        <v>43</v>
      </c>
      <c r="B19" s="5">
        <v>15</v>
      </c>
      <c r="C19" s="6" t="s">
        <v>49</v>
      </c>
      <c r="D19" s="7" t="s">
        <v>50</v>
      </c>
      <c r="E19" s="8" t="s">
        <v>46</v>
      </c>
      <c r="F19" s="9">
        <v>3</v>
      </c>
      <c r="G19" s="11"/>
      <c r="I19" s="13"/>
    </row>
    <row r="20" spans="1:9" s="3" customFormat="1" ht="120" x14ac:dyDescent="0.25">
      <c r="A20" s="4" t="s">
        <v>43</v>
      </c>
      <c r="B20" s="5">
        <v>16</v>
      </c>
      <c r="C20" s="6" t="s">
        <v>51</v>
      </c>
      <c r="D20" s="7" t="s">
        <v>52</v>
      </c>
      <c r="E20" s="8" t="s">
        <v>46</v>
      </c>
      <c r="F20" s="9">
        <v>12</v>
      </c>
      <c r="G20" s="11"/>
      <c r="I20" s="13"/>
    </row>
    <row r="21" spans="1:9" s="3" customFormat="1" ht="55.5" customHeight="1" x14ac:dyDescent="0.25">
      <c r="A21" s="60" t="s">
        <v>69</v>
      </c>
      <c r="B21" s="60"/>
      <c r="C21" s="60"/>
      <c r="D21" s="60"/>
      <c r="E21" s="60"/>
      <c r="F21" s="60"/>
      <c r="G21" s="60"/>
      <c r="I21" s="13"/>
    </row>
    <row r="22" spans="1:9" s="3" customFormat="1" ht="105" x14ac:dyDescent="0.25">
      <c r="A22" s="4" t="s">
        <v>53</v>
      </c>
      <c r="B22" s="5">
        <v>17</v>
      </c>
      <c r="C22" s="6" t="s">
        <v>54</v>
      </c>
      <c r="D22" s="7" t="s">
        <v>55</v>
      </c>
      <c r="E22" s="8" t="s">
        <v>20</v>
      </c>
      <c r="F22" s="9">
        <v>39</v>
      </c>
      <c r="G22" s="11"/>
      <c r="I22" s="13"/>
    </row>
    <row r="23" spans="1:9" s="3" customFormat="1" ht="120" x14ac:dyDescent="0.25">
      <c r="A23" s="4" t="s">
        <v>53</v>
      </c>
      <c r="B23" s="5">
        <v>18</v>
      </c>
      <c r="C23" s="6" t="s">
        <v>56</v>
      </c>
      <c r="D23" s="7" t="s">
        <v>57</v>
      </c>
      <c r="E23" s="8" t="s">
        <v>20</v>
      </c>
      <c r="F23" s="9">
        <v>97</v>
      </c>
      <c r="G23" s="11"/>
      <c r="I23" s="13"/>
    </row>
    <row r="24" spans="1:9" s="3" customFormat="1" ht="75" x14ac:dyDescent="0.25">
      <c r="A24" s="4" t="s">
        <v>53</v>
      </c>
      <c r="B24" s="5">
        <v>19</v>
      </c>
      <c r="C24" s="6" t="s">
        <v>58</v>
      </c>
      <c r="D24" s="7" t="s">
        <v>59</v>
      </c>
      <c r="E24" s="8" t="s">
        <v>20</v>
      </c>
      <c r="F24" s="9">
        <v>70</v>
      </c>
      <c r="G24" s="11"/>
      <c r="I24" s="13"/>
    </row>
    <row r="25" spans="1:9" s="3" customFormat="1" ht="91.5" customHeight="1" x14ac:dyDescent="0.25">
      <c r="A25" s="4" t="s">
        <v>53</v>
      </c>
      <c r="B25" s="5">
        <v>20</v>
      </c>
      <c r="C25" s="6" t="s">
        <v>60</v>
      </c>
      <c r="D25" s="7" t="s">
        <v>61</v>
      </c>
      <c r="E25" s="8" t="s">
        <v>20</v>
      </c>
      <c r="F25" s="9">
        <v>31</v>
      </c>
      <c r="G25" s="11"/>
      <c r="I25" s="13"/>
    </row>
    <row r="26" spans="1:9" s="3" customFormat="1" ht="108" customHeight="1" x14ac:dyDescent="0.25">
      <c r="A26" s="4" t="s">
        <v>53</v>
      </c>
      <c r="B26" s="5">
        <v>21</v>
      </c>
      <c r="C26" s="6" t="s">
        <v>62</v>
      </c>
      <c r="D26" s="7" t="s">
        <v>63</v>
      </c>
      <c r="E26" s="8" t="s">
        <v>20</v>
      </c>
      <c r="F26" s="9">
        <v>90</v>
      </c>
      <c r="G26" s="11"/>
      <c r="I26" s="13"/>
    </row>
    <row r="27" spans="1:9" s="3" customFormat="1" ht="95.25" customHeight="1" x14ac:dyDescent="0.25">
      <c r="A27" s="4" t="s">
        <v>53</v>
      </c>
      <c r="B27" s="5">
        <v>22</v>
      </c>
      <c r="C27" s="6" t="s">
        <v>64</v>
      </c>
      <c r="D27" s="7" t="s">
        <v>65</v>
      </c>
      <c r="E27" s="8" t="s">
        <v>20</v>
      </c>
      <c r="F27" s="9">
        <v>72</v>
      </c>
      <c r="G27" s="11"/>
      <c r="I27" s="13"/>
    </row>
  </sheetData>
  <mergeCells count="4">
    <mergeCell ref="A1:G1"/>
    <mergeCell ref="A2:G2"/>
    <mergeCell ref="A16:G16"/>
    <mergeCell ref="A21:G21"/>
  </mergeCells>
  <pageMargins left="0.511811024" right="0.511811024" top="0.78740157499999996" bottom="0.78740157499999996" header="0.31496062000000002" footer="0.31496062000000002"/>
  <pageSetup paperSize="9" scale="51" fitToHeight="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DF9219-8DDE-48DA-9261-E595C51DBF5E}">
  <sheetPr>
    <pageSetUpPr fitToPage="1"/>
  </sheetPr>
  <dimension ref="A1:J25"/>
  <sheetViews>
    <sheetView topLeftCell="C1" zoomScale="85" zoomScaleNormal="85" workbookViewId="0">
      <selection activeCell="C18" sqref="C18"/>
    </sheetView>
  </sheetViews>
  <sheetFormatPr defaultRowHeight="15" x14ac:dyDescent="0.25"/>
  <cols>
    <col min="1" max="1" width="15.7109375" customWidth="1"/>
    <col min="2" max="2" width="20.140625" customWidth="1"/>
    <col min="3" max="3" width="37.42578125" style="19" customWidth="1"/>
    <col min="4" max="4" width="55.42578125" customWidth="1"/>
    <col min="5" max="5" width="26.140625" customWidth="1"/>
    <col min="6" max="8" width="22.5703125" customWidth="1"/>
  </cols>
  <sheetData>
    <row r="1" spans="1:10" ht="28.5" x14ac:dyDescent="0.45">
      <c r="A1" s="58" t="s">
        <v>70</v>
      </c>
      <c r="B1" s="58"/>
      <c r="C1" s="58"/>
      <c r="D1" s="58"/>
      <c r="E1" s="58"/>
      <c r="F1" s="58"/>
      <c r="G1" s="58"/>
      <c r="H1" s="58"/>
    </row>
    <row r="2" spans="1:10" s="3" customFormat="1" ht="68.25" customHeight="1" x14ac:dyDescent="0.25">
      <c r="A2" s="1" t="s">
        <v>0</v>
      </c>
      <c r="B2" s="1" t="s">
        <v>1</v>
      </c>
      <c r="C2" s="2" t="s">
        <v>72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</row>
    <row r="3" spans="1:10" s="3" customFormat="1" ht="135" x14ac:dyDescent="0.25">
      <c r="A3" s="4" t="s">
        <v>17</v>
      </c>
      <c r="B3" s="5">
        <v>1</v>
      </c>
      <c r="C3" s="6" t="s">
        <v>18</v>
      </c>
      <c r="D3" s="7" t="s">
        <v>19</v>
      </c>
      <c r="E3" s="8" t="s">
        <v>20</v>
      </c>
      <c r="F3" s="9">
        <v>31</v>
      </c>
      <c r="G3" s="10">
        <v>194.59</v>
      </c>
      <c r="H3" s="10">
        <f>F3*G3</f>
        <v>6032.29</v>
      </c>
      <c r="J3" s="13"/>
    </row>
    <row r="4" spans="1:10" s="3" customFormat="1" ht="105" customHeight="1" x14ac:dyDescent="0.25">
      <c r="A4" s="4" t="s">
        <v>17</v>
      </c>
      <c r="B4" s="5">
        <v>2</v>
      </c>
      <c r="C4" s="6" t="s">
        <v>21</v>
      </c>
      <c r="D4" s="7" t="s">
        <v>22</v>
      </c>
      <c r="E4" s="8" t="s">
        <v>20</v>
      </c>
      <c r="F4" s="9">
        <v>9</v>
      </c>
      <c r="G4" s="10">
        <v>93</v>
      </c>
      <c r="H4" s="10">
        <f t="shared" ref="H4:H24" si="0">F4*G4</f>
        <v>837</v>
      </c>
      <c r="J4" s="13"/>
    </row>
    <row r="5" spans="1:10" s="3" customFormat="1" ht="123" customHeight="1" x14ac:dyDescent="0.25">
      <c r="A5" s="4" t="s">
        <v>17</v>
      </c>
      <c r="B5" s="5">
        <v>3</v>
      </c>
      <c r="C5" s="6" t="s">
        <v>23</v>
      </c>
      <c r="D5" s="7" t="s">
        <v>24</v>
      </c>
      <c r="E5" s="8" t="s">
        <v>20</v>
      </c>
      <c r="F5" s="9">
        <v>18</v>
      </c>
      <c r="G5" s="10">
        <v>212.71</v>
      </c>
      <c r="H5" s="10">
        <f t="shared" si="0"/>
        <v>3828.78</v>
      </c>
      <c r="J5" s="13"/>
    </row>
    <row r="6" spans="1:10" s="3" customFormat="1" ht="180" x14ac:dyDescent="0.25">
      <c r="A6" s="4" t="s">
        <v>17</v>
      </c>
      <c r="B6" s="5">
        <v>4</v>
      </c>
      <c r="C6" s="6" t="s">
        <v>25</v>
      </c>
      <c r="D6" s="7" t="s">
        <v>26</v>
      </c>
      <c r="E6" s="8" t="s">
        <v>20</v>
      </c>
      <c r="F6" s="9">
        <v>102</v>
      </c>
      <c r="G6" s="10">
        <v>309.93</v>
      </c>
      <c r="H6" s="10">
        <f t="shared" si="0"/>
        <v>31612.86</v>
      </c>
      <c r="J6" s="13"/>
    </row>
    <row r="7" spans="1:10" s="3" customFormat="1" ht="180" x14ac:dyDescent="0.25">
      <c r="A7" s="4" t="s">
        <v>17</v>
      </c>
      <c r="B7" s="5">
        <v>5</v>
      </c>
      <c r="C7" s="6" t="s">
        <v>27</v>
      </c>
      <c r="D7" s="7" t="s">
        <v>28</v>
      </c>
      <c r="E7" s="8" t="s">
        <v>20</v>
      </c>
      <c r="F7" s="9">
        <v>64</v>
      </c>
      <c r="G7" s="10">
        <v>135.91</v>
      </c>
      <c r="H7" s="10">
        <f t="shared" si="0"/>
        <v>8698.24</v>
      </c>
      <c r="J7" s="13"/>
    </row>
    <row r="8" spans="1:10" s="3" customFormat="1" ht="135" customHeight="1" x14ac:dyDescent="0.25">
      <c r="A8" s="4" t="s">
        <v>17</v>
      </c>
      <c r="B8" s="5">
        <v>6</v>
      </c>
      <c r="C8" s="6" t="s">
        <v>29</v>
      </c>
      <c r="D8" s="7" t="s">
        <v>30</v>
      </c>
      <c r="E8" s="8" t="s">
        <v>20</v>
      </c>
      <c r="F8" s="9">
        <v>81</v>
      </c>
      <c r="G8" s="10">
        <v>170.99</v>
      </c>
      <c r="H8" s="10">
        <f t="shared" si="0"/>
        <v>13850.19</v>
      </c>
      <c r="J8" s="13"/>
    </row>
    <row r="9" spans="1:10" s="3" customFormat="1" ht="135" customHeight="1" x14ac:dyDescent="0.25">
      <c r="A9" s="4" t="s">
        <v>17</v>
      </c>
      <c r="B9" s="5">
        <v>7</v>
      </c>
      <c r="C9" s="6" t="s">
        <v>31</v>
      </c>
      <c r="D9" s="7" t="s">
        <v>32</v>
      </c>
      <c r="E9" s="8" t="s">
        <v>20</v>
      </c>
      <c r="F9" s="9">
        <v>68</v>
      </c>
      <c r="G9" s="10">
        <v>193.3</v>
      </c>
      <c r="H9" s="10">
        <f t="shared" si="0"/>
        <v>13144.400000000001</v>
      </c>
      <c r="J9" s="13"/>
    </row>
    <row r="10" spans="1:10" s="3" customFormat="1" ht="144.75" customHeight="1" x14ac:dyDescent="0.25">
      <c r="A10" s="4" t="s">
        <v>17</v>
      </c>
      <c r="B10" s="5">
        <v>8</v>
      </c>
      <c r="C10" s="6" t="s">
        <v>33</v>
      </c>
      <c r="D10" s="7" t="s">
        <v>34</v>
      </c>
      <c r="E10" s="8" t="s">
        <v>20</v>
      </c>
      <c r="F10" s="9">
        <v>53</v>
      </c>
      <c r="G10" s="10">
        <v>55</v>
      </c>
      <c r="H10" s="10">
        <f t="shared" si="0"/>
        <v>2915</v>
      </c>
      <c r="J10" s="13"/>
    </row>
    <row r="11" spans="1:10" s="3" customFormat="1" ht="180" x14ac:dyDescent="0.25">
      <c r="A11" s="4" t="s">
        <v>17</v>
      </c>
      <c r="B11" s="5">
        <v>9</v>
      </c>
      <c r="C11" s="6" t="s">
        <v>35</v>
      </c>
      <c r="D11" s="7" t="s">
        <v>36</v>
      </c>
      <c r="E11" s="8" t="s">
        <v>20</v>
      </c>
      <c r="F11" s="9">
        <v>75</v>
      </c>
      <c r="G11" s="10">
        <v>295.60000000000002</v>
      </c>
      <c r="H11" s="10">
        <f t="shared" si="0"/>
        <v>22170</v>
      </c>
      <c r="J11" s="13"/>
    </row>
    <row r="12" spans="1:10" s="3" customFormat="1" ht="150" x14ac:dyDescent="0.25">
      <c r="A12" s="4" t="s">
        <v>17</v>
      </c>
      <c r="B12" s="5">
        <v>10</v>
      </c>
      <c r="C12" s="6" t="s">
        <v>37</v>
      </c>
      <c r="D12" s="16" t="s">
        <v>38</v>
      </c>
      <c r="E12" s="8" t="s">
        <v>20</v>
      </c>
      <c r="F12" s="9">
        <v>28</v>
      </c>
      <c r="G12" s="10">
        <v>129.99</v>
      </c>
      <c r="H12" s="10">
        <f t="shared" si="0"/>
        <v>3639.7200000000003</v>
      </c>
      <c r="J12" s="13"/>
    </row>
    <row r="13" spans="1:10" s="3" customFormat="1" ht="150" x14ac:dyDescent="0.25">
      <c r="A13" s="4" t="s">
        <v>17</v>
      </c>
      <c r="B13" s="5">
        <v>11</v>
      </c>
      <c r="C13" s="6" t="s">
        <v>39</v>
      </c>
      <c r="D13" s="16" t="s">
        <v>40</v>
      </c>
      <c r="E13" s="8" t="s">
        <v>20</v>
      </c>
      <c r="F13" s="9">
        <v>26</v>
      </c>
      <c r="G13" s="10">
        <v>224.9</v>
      </c>
      <c r="H13" s="10">
        <f t="shared" si="0"/>
        <v>5847.4000000000005</v>
      </c>
      <c r="J13" s="13"/>
    </row>
    <row r="14" spans="1:10" s="3" customFormat="1" ht="134.25" customHeight="1" x14ac:dyDescent="0.25">
      <c r="A14" s="4" t="s">
        <v>17</v>
      </c>
      <c r="B14" s="5">
        <v>12</v>
      </c>
      <c r="C14" s="6" t="s">
        <v>41</v>
      </c>
      <c r="D14" s="7" t="s">
        <v>42</v>
      </c>
      <c r="E14" s="8" t="s">
        <v>20</v>
      </c>
      <c r="F14" s="9">
        <v>25</v>
      </c>
      <c r="G14" s="10">
        <v>169.9</v>
      </c>
      <c r="H14" s="10">
        <f t="shared" si="0"/>
        <v>4247.5</v>
      </c>
      <c r="J14" s="13"/>
    </row>
    <row r="15" spans="1:10" s="3" customFormat="1" ht="120" customHeight="1" x14ac:dyDescent="0.25">
      <c r="A15" s="4" t="s">
        <v>43</v>
      </c>
      <c r="B15" s="5">
        <v>13</v>
      </c>
      <c r="C15" s="6" t="s">
        <v>44</v>
      </c>
      <c r="D15" s="7" t="s">
        <v>45</v>
      </c>
      <c r="E15" s="8" t="s">
        <v>46</v>
      </c>
      <c r="F15" s="9">
        <v>6</v>
      </c>
      <c r="G15" s="10">
        <v>245.67</v>
      </c>
      <c r="H15" s="10">
        <f t="shared" si="0"/>
        <v>1474.02</v>
      </c>
      <c r="J15" s="13"/>
    </row>
    <row r="16" spans="1:10" s="3" customFormat="1" ht="120" customHeight="1" x14ac:dyDescent="0.25">
      <c r="A16" s="4" t="s">
        <v>43</v>
      </c>
      <c r="B16" s="5">
        <v>14</v>
      </c>
      <c r="C16" s="6" t="s">
        <v>47</v>
      </c>
      <c r="D16" s="7" t="s">
        <v>48</v>
      </c>
      <c r="E16" s="8" t="s">
        <v>20</v>
      </c>
      <c r="F16" s="9">
        <v>21</v>
      </c>
      <c r="G16" s="10">
        <v>505.9</v>
      </c>
      <c r="H16" s="10">
        <f t="shared" si="0"/>
        <v>10623.9</v>
      </c>
      <c r="J16" s="13"/>
    </row>
    <row r="17" spans="1:10" s="3" customFormat="1" ht="150" x14ac:dyDescent="0.25">
      <c r="A17" s="4" t="s">
        <v>43</v>
      </c>
      <c r="B17" s="5">
        <v>15</v>
      </c>
      <c r="C17" s="6" t="s">
        <v>49</v>
      </c>
      <c r="D17" s="7" t="s">
        <v>50</v>
      </c>
      <c r="E17" s="8" t="s">
        <v>46</v>
      </c>
      <c r="F17" s="9">
        <v>3</v>
      </c>
      <c r="G17" s="10">
        <v>1463.33</v>
      </c>
      <c r="H17" s="10">
        <f t="shared" si="0"/>
        <v>4389.99</v>
      </c>
      <c r="J17" s="13"/>
    </row>
    <row r="18" spans="1:10" s="3" customFormat="1" ht="150" x14ac:dyDescent="0.25">
      <c r="A18" s="4" t="s">
        <v>43</v>
      </c>
      <c r="B18" s="5">
        <v>16</v>
      </c>
      <c r="C18" s="6" t="s">
        <v>51</v>
      </c>
      <c r="D18" s="7" t="s">
        <v>52</v>
      </c>
      <c r="E18" s="8" t="s">
        <v>46</v>
      </c>
      <c r="F18" s="9">
        <v>12</v>
      </c>
      <c r="G18" s="10">
        <v>550.9</v>
      </c>
      <c r="H18" s="10">
        <f t="shared" si="0"/>
        <v>6610.7999999999993</v>
      </c>
      <c r="J18" s="13"/>
    </row>
    <row r="19" spans="1:10" s="3" customFormat="1" ht="135" x14ac:dyDescent="0.25">
      <c r="A19" s="17" t="s">
        <v>53</v>
      </c>
      <c r="B19" s="18">
        <v>17</v>
      </c>
      <c r="C19" s="15" t="s">
        <v>54</v>
      </c>
      <c r="D19" s="7" t="s">
        <v>55</v>
      </c>
      <c r="E19" s="8" t="s">
        <v>20</v>
      </c>
      <c r="F19" s="9">
        <v>39</v>
      </c>
      <c r="G19" s="10">
        <v>85.4</v>
      </c>
      <c r="H19" s="10">
        <f t="shared" si="0"/>
        <v>3330.6000000000004</v>
      </c>
      <c r="J19" s="13"/>
    </row>
    <row r="20" spans="1:10" s="3" customFormat="1" ht="150" x14ac:dyDescent="0.25">
      <c r="A20" s="4" t="s">
        <v>53</v>
      </c>
      <c r="B20" s="5">
        <v>18</v>
      </c>
      <c r="C20" s="6" t="s">
        <v>56</v>
      </c>
      <c r="D20" s="7" t="s">
        <v>57</v>
      </c>
      <c r="E20" s="8" t="s">
        <v>20</v>
      </c>
      <c r="F20" s="9">
        <v>97</v>
      </c>
      <c r="G20" s="10">
        <v>16.149999999999999</v>
      </c>
      <c r="H20" s="10">
        <f t="shared" si="0"/>
        <v>1566.55</v>
      </c>
      <c r="J20" s="13"/>
    </row>
    <row r="21" spans="1:10" s="3" customFormat="1" ht="120" x14ac:dyDescent="0.25">
      <c r="A21" s="4" t="s">
        <v>53</v>
      </c>
      <c r="B21" s="5">
        <v>19</v>
      </c>
      <c r="C21" s="6" t="s">
        <v>58</v>
      </c>
      <c r="D21" s="7" t="s">
        <v>59</v>
      </c>
      <c r="E21" s="8" t="s">
        <v>20</v>
      </c>
      <c r="F21" s="9">
        <v>70</v>
      </c>
      <c r="G21" s="10">
        <v>63.9</v>
      </c>
      <c r="H21" s="10">
        <f t="shared" si="0"/>
        <v>4473</v>
      </c>
      <c r="J21" s="13"/>
    </row>
    <row r="22" spans="1:10" s="3" customFormat="1" ht="91.5" customHeight="1" x14ac:dyDescent="0.25">
      <c r="A22" s="17" t="s">
        <v>53</v>
      </c>
      <c r="B22" s="18">
        <v>20</v>
      </c>
      <c r="C22" s="15" t="s">
        <v>60</v>
      </c>
      <c r="D22" s="7" t="s">
        <v>61</v>
      </c>
      <c r="E22" s="8" t="s">
        <v>20</v>
      </c>
      <c r="F22" s="9">
        <v>31</v>
      </c>
      <c r="G22" s="10">
        <v>136.5</v>
      </c>
      <c r="H22" s="10">
        <f t="shared" si="0"/>
        <v>4231.5</v>
      </c>
      <c r="J22" s="13"/>
    </row>
    <row r="23" spans="1:10" s="3" customFormat="1" ht="108" customHeight="1" x14ac:dyDescent="0.25">
      <c r="A23" s="17" t="s">
        <v>53</v>
      </c>
      <c r="B23" s="18">
        <v>21</v>
      </c>
      <c r="C23" s="15" t="s">
        <v>62</v>
      </c>
      <c r="D23" s="7" t="s">
        <v>63</v>
      </c>
      <c r="E23" s="8" t="s">
        <v>20</v>
      </c>
      <c r="F23" s="9">
        <v>90</v>
      </c>
      <c r="G23" s="10">
        <v>12.84</v>
      </c>
      <c r="H23" s="10">
        <f t="shared" si="0"/>
        <v>1155.5999999999999</v>
      </c>
      <c r="J23" s="13"/>
    </row>
    <row r="24" spans="1:10" s="3" customFormat="1" ht="95.25" customHeight="1" x14ac:dyDescent="0.25">
      <c r="A24" s="17" t="s">
        <v>53</v>
      </c>
      <c r="B24" s="18">
        <v>22</v>
      </c>
      <c r="C24" s="15" t="s">
        <v>64</v>
      </c>
      <c r="D24" s="7" t="s">
        <v>65</v>
      </c>
      <c r="E24" s="8" t="s">
        <v>20</v>
      </c>
      <c r="F24" s="9">
        <v>72</v>
      </c>
      <c r="G24" s="10">
        <v>19.34</v>
      </c>
      <c r="H24" s="10">
        <f t="shared" si="0"/>
        <v>1392.48</v>
      </c>
      <c r="J24" s="13"/>
    </row>
    <row r="25" spans="1:10" ht="21" x14ac:dyDescent="0.35">
      <c r="A25" s="61" t="s">
        <v>71</v>
      </c>
      <c r="B25" s="61"/>
      <c r="C25" s="61"/>
      <c r="D25" s="61"/>
      <c r="E25" s="61"/>
      <c r="F25" s="61"/>
      <c r="G25" s="61"/>
      <c r="H25" s="20">
        <f>SUM(H3:H24)</f>
        <v>156071.82</v>
      </c>
    </row>
  </sheetData>
  <mergeCells count="2">
    <mergeCell ref="A1:H1"/>
    <mergeCell ref="A25:G25"/>
  </mergeCells>
  <pageMargins left="0.511811024" right="0.511811024" top="0.78740157499999996" bottom="0.78740157499999996" header="0.31496062000000002" footer="0.31496062000000002"/>
  <pageSetup paperSize="9" scale="53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</vt:i4>
      </vt:variant>
    </vt:vector>
  </HeadingPairs>
  <TitlesOfParts>
    <vt:vector size="4" baseType="lpstr">
      <vt:lpstr>Artigos Esportivos</vt:lpstr>
      <vt:lpstr>RATEIO </vt:lpstr>
      <vt:lpstr>Anexo II</vt:lpstr>
      <vt:lpstr>Mapa de Cotação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Luciano Silva de Miranda</dc:creator>
  <cp:lastModifiedBy>Cleidi Oliveira Dutra</cp:lastModifiedBy>
  <cp:lastPrinted>2024-05-20T19:19:00Z</cp:lastPrinted>
  <dcterms:created xsi:type="dcterms:W3CDTF">2022-09-09T18:04:04Z</dcterms:created>
  <dcterms:modified xsi:type="dcterms:W3CDTF">2024-05-20T19:19:10Z</dcterms:modified>
</cp:coreProperties>
</file>